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fileSharing readOnlyRecommended="1"/>
  <workbookPr defaultThemeVersion="166925"/>
  <mc:AlternateContent xmlns:mc="http://schemas.openxmlformats.org/markup-compatibility/2006">
    <mc:Choice Requires="x15">
      <x15ac:absPath xmlns:x15ac="http://schemas.microsoft.com/office/spreadsheetml/2010/11/ac" url="P:\COMMUNICATIONS\Communications Officer\Statement of Votes\43GE-Statement of Official Results-ALL-Reformatted\"/>
    </mc:Choice>
  </mc:AlternateContent>
  <xr:revisionPtr revIDLastSave="0" documentId="13_ncr:1_{661E2A36-3D6A-4357-9DBF-E651DBA81729}" xr6:coauthVersionLast="47" xr6:coauthVersionMax="47" xr10:uidLastSave="{00000000-0000-0000-0000-000000000000}"/>
  <bookViews>
    <workbookView xWindow="28680" yWindow="-120" windowWidth="29040" windowHeight="15840" xr2:uid="{E3D8C109-F11C-41BF-95CA-513ADED6BC2B}"/>
  </bookViews>
  <sheets>
    <sheet name="Results by Polling Place" sheetId="1" r:id="rId1"/>
    <sheet name="Results by Voting Area" sheetId="2" r:id="rId2"/>
  </sheets>
  <definedNames>
    <definedName name="_xlnm.Print_Area" localSheetId="0">'Results by Polling Place'!$A$1:$I$98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2" l="1"/>
  <c r="G58" i="2"/>
  <c r="F58" i="2"/>
  <c r="E58" i="2"/>
  <c r="D58" i="2"/>
  <c r="C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H4" i="2"/>
  <c r="H58" i="2" s="1"/>
  <c r="E3" i="2"/>
  <c r="D3" i="2"/>
  <c r="C3" i="2"/>
  <c r="H32" i="1"/>
  <c r="H37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3" i="1"/>
  <c r="H34" i="1"/>
  <c r="H35" i="1"/>
  <c r="H36" i="1"/>
  <c r="H38" i="1"/>
  <c r="H4" i="1"/>
  <c r="G39" i="1"/>
  <c r="F39" i="1"/>
  <c r="E39" i="1"/>
  <c r="D39" i="1"/>
  <c r="C39" i="1"/>
  <c r="H39" i="1" l="1"/>
</calcChain>
</file>

<file path=xl/sharedStrings.xml><?xml version="1.0" encoding="utf-8"?>
<sst xmlns="http://schemas.openxmlformats.org/spreadsheetml/2006/main" count="69" uniqueCount="48">
  <si>
    <t>Voting Area/Section de vote</t>
  </si>
  <si>
    <t>TOTAL</t>
  </si>
  <si>
    <t>ABSENTEE/HOMEBOUND</t>
  </si>
  <si>
    <t>Polling Place / bureau de scrutin</t>
  </si>
  <si>
    <t>KEEWATINOOK</t>
  </si>
  <si>
    <t>BIRCH, MICHAEL
(PC)</t>
  </si>
  <si>
    <t>BUSHIE, Ian
(NDP/NPD)</t>
  </si>
  <si>
    <t>WOOD MONIAS, Nellie
(MLP/PLM)</t>
  </si>
  <si>
    <t>BERENS RIVER SCHOOL</t>
  </si>
  <si>
    <t>BISSETT COMMUNITY HALL</t>
  </si>
  <si>
    <t>BLACK RIVER FIRST NATION BAND OFFICE</t>
  </si>
  <si>
    <t>BLOODVEIN FIRST NATION OLD SCHOOL GYM</t>
  </si>
  <si>
    <t>BUNIBONIBEE CREE NATION BAND OFFICE</t>
  </si>
  <si>
    <t>HOLLOW WATER EDUCATION RESOURCE CENTRE</t>
  </si>
  <si>
    <t>LITTLE GRAND RAPIDS RECREATION HALL</t>
  </si>
  <si>
    <t>MANIGOTOGAN RECREATION CENTRE</t>
  </si>
  <si>
    <t>MANTO SIPI OLD SCHOOL GYM</t>
  </si>
  <si>
    <t>PAUINGASSI FIRST NATION BAND HALL</t>
  </si>
  <si>
    <t>POPLAR RIVER FIRST NATION BAND HALL</t>
  </si>
  <si>
    <t>RECREATION CENTRE</t>
  </si>
  <si>
    <t>SAGKEENG ANICINABE COMMUNITY SCHOOL</t>
  </si>
  <si>
    <t>SAGKEENG FIRST NATION MULTIPLEX</t>
  </si>
  <si>
    <t>SHAMATTAWA FIRST NATION BAND OFFICE</t>
  </si>
  <si>
    <t>ST. THERESA POINT FIRST YOUTH HALL</t>
  </si>
  <si>
    <t>STEVENSON ISLAND  COMMUNITY HALL</t>
  </si>
  <si>
    <t>WASAGAMACK FIRST NATION LOCAL TV STATION</t>
  </si>
  <si>
    <t>ADV-01 LOCAL ELECTION OFFICE - KEEWATINOOK</t>
  </si>
  <si>
    <t>ADV-02 RECREATION CENTRE</t>
  </si>
  <si>
    <t>ADV-03 BISSETT COMMUNITY HALL</t>
  </si>
  <si>
    <t>ADV-04 BLACK RIVER FIRST NATION BAND OFFICE</t>
  </si>
  <si>
    <t>ADV-05 BLOODVIEN FIRST NATION OLD SCHOOL GYM</t>
  </si>
  <si>
    <t>ADV-07 HOLLOW WATER EDUCATION RESOURCE CENTRE</t>
  </si>
  <si>
    <t>ADV-07 MANIGOTOGAN RECREATION CENTRE</t>
  </si>
  <si>
    <t>ADV-08 PAUINGASSI FIRST NATION BAND HALL</t>
  </si>
  <si>
    <t>ADV-09 POPLAR RIVER FIRST NATION BAND HALL</t>
  </si>
  <si>
    <t>ADV-10 RED SUCKER LAKE BAND HALL</t>
  </si>
  <si>
    <t>ADV-10 LITTLE GRAND RAPIDS</t>
  </si>
  <si>
    <t>ADV-12 STEVENSON ISLAND COMMUNITY HALL</t>
  </si>
  <si>
    <t>ADV-13 ST. THERESA POINT YOUTH HALL</t>
  </si>
  <si>
    <t>ADV-14 WASAGAMACK FIRST NATION LOCAL TV STATION</t>
  </si>
  <si>
    <t>BALLOTS CAST OUTSIDE OF ELECTORAL DIVISION - ADVANCE</t>
  </si>
  <si>
    <t>BALLOTS CAST OUTSIDE OF ELECTORAL DIVISION - INSTITUTIONAL</t>
  </si>
  <si>
    <t>Results by Polling Place / Résultats par centre de scrutin</t>
  </si>
  <si>
    <t>Results by Voting Area / Résultats par section de vote</t>
  </si>
  <si>
    <t>Rejected / Rejetés</t>
  </si>
  <si>
    <t>Declined / Refusés</t>
  </si>
  <si>
    <t>Total</t>
  </si>
  <si>
    <t>Final Number of Registered Voters /
Nombre final d’électeurs inscrits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</si>
</sst>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_-;\-* #,##0_-;_-* &quot;-&quot;??_-;_-@_-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</font>
    <font>
      <sz val="10"/>
      <color rgb="FFFF0000"/>
      <name val="Calibri"/>
      <family val="2"/>
    </font>
    <font>
      <sz val="8"/>
      <name val="Calibri"/>
      <family val="2"/>
      <scheme val="minor"/>
    </font>
    <font>
      <sz val="10"/>
      <color rgb="FF000000"/>
      <name val="Segoe UI"/>
      <family val="2"/>
    </font>
    <font>
      <b/>
      <sz val="20"/>
      <color rgb="FF000000"/>
      <name val="Calibri"/>
      <family val="2"/>
    </font>
    <font>
      <b/>
      <sz val="10"/>
      <color theme="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A81246"/>
        <bgColor indexed="64"/>
      </patternFill>
    </fill>
    <fill>
      <patternFill patternType="solid">
        <fgColor rgb="FF1E489F"/>
        <bgColor indexed="64"/>
      </patternFill>
    </fill>
    <fill>
      <patternFill patternType="solid">
        <fgColor rgb="FFC8CAE6"/>
        <bgColor rgb="FFFFFFFF"/>
      </patternFill>
    </fill>
    <fill>
      <patternFill patternType="solid">
        <fgColor rgb="FFC8CAE6"/>
        <bgColor indexed="64"/>
      </patternFill>
    </fill>
    <fill>
      <patternFill patternType="solid">
        <fgColor rgb="FFF26A25"/>
        <bgColor indexed="64"/>
      </patternFill>
    </fill>
    <fill>
      <patternFill patternType="solid">
        <fgColor rgb="FFFEDDC7"/>
        <bgColor rgb="FFFFFFFF"/>
      </patternFill>
    </fill>
    <fill>
      <patternFill patternType="solid">
        <fgColor rgb="FFFEDDC7"/>
        <bgColor indexed="64"/>
      </patternFill>
    </fill>
    <fill>
      <patternFill patternType="solid">
        <fgColor rgb="FFDE1F26"/>
        <bgColor indexed="64"/>
      </patternFill>
    </fill>
    <fill>
      <patternFill patternType="solid">
        <fgColor rgb="FFF7D0C0"/>
        <bgColor rgb="FFFFFFFF"/>
      </patternFill>
    </fill>
  </fills>
  <borders count="11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8">
    <xf numFmtId="0" fontId="0" fillId="0" borderId="0" xfId="0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 wrapText="1" readingOrder="1"/>
    </xf>
    <xf numFmtId="0" fontId="5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 readingOrder="1"/>
    </xf>
    <xf numFmtId="0" fontId="8" fillId="0" borderId="0" xfId="0" applyFont="1" applyAlignment="1">
      <alignment horizontal="left"/>
    </xf>
    <xf numFmtId="0" fontId="5" fillId="0" borderId="0" xfId="0" applyFont="1" applyAlignment="1">
      <alignment horizontal="center" textRotation="90" wrapText="1" readingOrder="1"/>
    </xf>
    <xf numFmtId="164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/>
    </xf>
    <xf numFmtId="3" fontId="4" fillId="0" borderId="0" xfId="0" applyNumberFormat="1" applyFont="1" applyAlignment="1">
      <alignment horizontal="center" wrapText="1" readingOrder="1"/>
    </xf>
    <xf numFmtId="164" fontId="2" fillId="0" borderId="0" xfId="1" applyNumberFormat="1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vertical="center"/>
    </xf>
    <xf numFmtId="3" fontId="5" fillId="0" borderId="5" xfId="0" applyNumberFormat="1" applyFont="1" applyBorder="1" applyAlignment="1">
      <alignment horizontal="left" vertical="center" readingOrder="1"/>
    </xf>
    <xf numFmtId="3" fontId="0" fillId="0" borderId="8" xfId="0" applyNumberFormat="1" applyBorder="1"/>
    <xf numFmtId="3" fontId="5" fillId="2" borderId="3" xfId="0" applyNumberFormat="1" applyFont="1" applyFill="1" applyBorder="1" applyAlignment="1">
      <alignment horizontal="center" vertical="center" wrapText="1"/>
    </xf>
    <xf numFmtId="3" fontId="5" fillId="2" borderId="7" xfId="0" applyNumberFormat="1" applyFont="1" applyFill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3" fontId="5" fillId="2" borderId="2" xfId="0" applyNumberFormat="1" applyFont="1" applyFill="1" applyBorder="1" applyAlignment="1">
      <alignment horizontal="center" vertical="center"/>
    </xf>
    <xf numFmtId="3" fontId="5" fillId="2" borderId="4" xfId="0" applyNumberFormat="1" applyFont="1" applyFill="1" applyBorder="1" applyAlignment="1">
      <alignment horizontal="left"/>
    </xf>
    <xf numFmtId="3" fontId="5" fillId="2" borderId="1" xfId="0" applyNumberFormat="1" applyFont="1" applyFill="1" applyBorder="1" applyAlignment="1">
      <alignment horizontal="left"/>
    </xf>
    <xf numFmtId="3" fontId="14" fillId="3" borderId="3" xfId="0" applyNumberFormat="1" applyFont="1" applyFill="1" applyBorder="1" applyAlignment="1">
      <alignment horizontal="center" vertical="center" wrapText="1" readingOrder="1"/>
    </xf>
    <xf numFmtId="3" fontId="14" fillId="4" borderId="3" xfId="0" applyNumberFormat="1" applyFont="1" applyFill="1" applyBorder="1" applyAlignment="1">
      <alignment horizontal="center" vertical="center" wrapText="1" readingOrder="1"/>
    </xf>
    <xf numFmtId="3" fontId="5" fillId="5" borderId="8" xfId="0" applyNumberFormat="1" applyFont="1" applyFill="1" applyBorder="1" applyAlignment="1">
      <alignment horizontal="center" vertical="center" wrapText="1"/>
    </xf>
    <xf numFmtId="3" fontId="3" fillId="6" borderId="3" xfId="0" applyNumberFormat="1" applyFont="1" applyFill="1" applyBorder="1" applyAlignment="1">
      <alignment horizontal="center"/>
    </xf>
    <xf numFmtId="3" fontId="14" fillId="7" borderId="3" xfId="0" applyNumberFormat="1" applyFont="1" applyFill="1" applyBorder="1" applyAlignment="1">
      <alignment horizontal="center" vertical="center" wrapText="1" readingOrder="1"/>
    </xf>
    <xf numFmtId="3" fontId="5" fillId="8" borderId="3" xfId="0" applyNumberFormat="1" applyFont="1" applyFill="1" applyBorder="1" applyAlignment="1">
      <alignment horizontal="center" vertical="center" wrapText="1"/>
    </xf>
    <xf numFmtId="3" fontId="3" fillId="9" borderId="3" xfId="0" applyNumberFormat="1" applyFont="1" applyFill="1" applyBorder="1" applyAlignment="1">
      <alignment horizontal="center"/>
    </xf>
    <xf numFmtId="3" fontId="14" fillId="10" borderId="3" xfId="0" applyNumberFormat="1" applyFont="1" applyFill="1" applyBorder="1" applyAlignment="1">
      <alignment horizontal="center" vertical="center" wrapText="1" readingOrder="1"/>
    </xf>
    <xf numFmtId="3" fontId="5" fillId="11" borderId="3" xfId="0" applyNumberFormat="1" applyFont="1" applyFill="1" applyBorder="1" applyAlignment="1">
      <alignment horizontal="center" vertical="center" wrapText="1"/>
    </xf>
    <xf numFmtId="3" fontId="14" fillId="4" borderId="9" xfId="0" applyNumberFormat="1" applyFont="1" applyFill="1" applyBorder="1" applyAlignment="1">
      <alignment horizontal="center" vertical="center" textRotation="90" wrapText="1" readingOrder="1"/>
    </xf>
    <xf numFmtId="3" fontId="14" fillId="7" borderId="9" xfId="0" applyNumberFormat="1" applyFont="1" applyFill="1" applyBorder="1" applyAlignment="1">
      <alignment horizontal="center" vertical="center" textRotation="90" wrapText="1" readingOrder="1"/>
    </xf>
    <xf numFmtId="3" fontId="14" fillId="10" borderId="9" xfId="0" applyNumberFormat="1" applyFont="1" applyFill="1" applyBorder="1" applyAlignment="1">
      <alignment horizontal="center" vertical="center" textRotation="90" wrapText="1" readingOrder="1"/>
    </xf>
    <xf numFmtId="3" fontId="14" fillId="3" borderId="9" xfId="0" applyNumberFormat="1" applyFont="1" applyFill="1" applyBorder="1" applyAlignment="1">
      <alignment horizontal="center" vertical="center" wrapText="1" readingOrder="1"/>
    </xf>
    <xf numFmtId="3" fontId="5" fillId="0" borderId="5" xfId="0" applyNumberFormat="1" applyFont="1" applyBorder="1" applyAlignment="1">
      <alignment horizontal="left" vertical="center" wrapText="1" readingOrder="1"/>
    </xf>
    <xf numFmtId="3" fontId="0" fillId="0" borderId="8" xfId="0" applyNumberFormat="1" applyBorder="1" applyAlignment="1">
      <alignment wrapText="1"/>
    </xf>
    <xf numFmtId="0" fontId="13" fillId="2" borderId="10" xfId="0" applyFont="1" applyFill="1" applyBorder="1" applyAlignment="1">
      <alignment horizontal="left" vertical="top" wrapText="1" readingOrder="1"/>
    </xf>
    <xf numFmtId="0" fontId="13" fillId="2" borderId="0" xfId="0" applyFont="1" applyFill="1" applyAlignment="1">
      <alignment horizontal="left" vertical="top" wrapText="1" readingOrder="1"/>
    </xf>
    <xf numFmtId="3" fontId="8" fillId="0" borderId="6" xfId="0" applyNumberFormat="1" applyFont="1" applyBorder="1" applyAlignment="1">
      <alignment horizontal="left" vertical="center"/>
    </xf>
    <xf numFmtId="3" fontId="14" fillId="3" borderId="5" xfId="0" applyNumberFormat="1" applyFont="1" applyFill="1" applyBorder="1" applyAlignment="1">
      <alignment horizontal="left" vertical="center"/>
    </xf>
    <xf numFmtId="3" fontId="14" fillId="3" borderId="8" xfId="0" applyNumberFormat="1" applyFont="1" applyFill="1" applyBorder="1" applyAlignment="1">
      <alignment horizontal="left" vertical="center"/>
    </xf>
    <xf numFmtId="3" fontId="14" fillId="3" borderId="9" xfId="1" applyNumberFormat="1" applyFont="1" applyFill="1" applyBorder="1" applyAlignment="1">
      <alignment horizontal="left" vertical="center" wrapText="1"/>
    </xf>
    <xf numFmtId="3" fontId="8" fillId="0" borderId="6" xfId="0" applyNumberFormat="1" applyFont="1" applyBorder="1" applyAlignment="1">
      <alignment horizontal="left"/>
    </xf>
  </cellXfs>
  <cellStyles count="3">
    <cellStyle name="Comma" xfId="1" builtinId="3"/>
    <cellStyle name="Normal" xfId="0" builtinId="0"/>
    <cellStyle name="Normal 2" xfId="2" xr:uid="{70D1B4FF-DB03-4068-B9CE-88BECBF25C6D}"/>
  </cellStyles>
  <dxfs count="0"/>
  <tableStyles count="0" defaultTableStyle="TableStyleMedium2" defaultPivotStyle="PivotStyleLight16"/>
  <colors>
    <mruColors>
      <color rgb="FFF7D0C0"/>
      <color rgb="FFDE1F26"/>
      <color rgb="FFFEDDC7"/>
      <color rgb="FFF26A25"/>
      <color rgb="FFC8CAE6"/>
      <color rgb="FF1E489F"/>
      <color rgb="FFA812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F9ACF6-B15B-424A-A761-54A981533B17}">
  <sheetPr>
    <pageSetUpPr fitToPage="1"/>
  </sheetPr>
  <dimension ref="A1:Q99"/>
  <sheetViews>
    <sheetView showGridLines="0" tabSelected="1" zoomScaleNormal="100" zoomScaleSheetLayoutView="85" workbookViewId="0">
      <selection activeCell="I1" sqref="I1"/>
    </sheetView>
  </sheetViews>
  <sheetFormatPr defaultRowHeight="12.75" x14ac:dyDescent="0.2"/>
  <cols>
    <col min="1" max="1" width="9.140625" style="1"/>
    <col min="2" max="2" width="39.140625" style="1" customWidth="1"/>
    <col min="3" max="3" width="9.5703125" style="2" bestFit="1" customWidth="1"/>
    <col min="4" max="5" width="9.140625" style="2"/>
    <col min="6" max="8" width="12.7109375" style="2" customWidth="1"/>
    <col min="9" max="9" width="5.85546875" style="2" customWidth="1"/>
    <col min="10" max="16384" width="9.140625" style="1"/>
  </cols>
  <sheetData>
    <row r="1" spans="1:17" ht="26.25" x14ac:dyDescent="0.2">
      <c r="A1" s="41" t="s">
        <v>4</v>
      </c>
      <c r="B1" s="42"/>
      <c r="C1" s="42"/>
      <c r="D1" s="42"/>
      <c r="E1" s="42"/>
      <c r="F1" s="42"/>
      <c r="G1" s="42"/>
      <c r="H1" s="42"/>
      <c r="I1" s="3"/>
    </row>
    <row r="2" spans="1:17" ht="18.75" x14ac:dyDescent="0.3">
      <c r="A2" s="43" t="s">
        <v>42</v>
      </c>
      <c r="B2" s="43"/>
      <c r="C2" s="43"/>
      <c r="D2" s="43"/>
      <c r="E2" s="43"/>
      <c r="F2" s="43"/>
      <c r="G2" s="43"/>
      <c r="H2" s="43"/>
      <c r="I2" s="7"/>
    </row>
    <row r="3" spans="1:17" ht="111" customHeight="1" x14ac:dyDescent="0.2">
      <c r="A3" s="44" t="s">
        <v>3</v>
      </c>
      <c r="B3" s="45"/>
      <c r="C3" s="35" t="s">
        <v>5</v>
      </c>
      <c r="D3" s="36" t="s">
        <v>6</v>
      </c>
      <c r="E3" s="37" t="s">
        <v>7</v>
      </c>
      <c r="F3" s="38" t="s">
        <v>44</v>
      </c>
      <c r="G3" s="38" t="s">
        <v>45</v>
      </c>
      <c r="H3" s="38" t="s">
        <v>46</v>
      </c>
      <c r="I3" s="8"/>
    </row>
    <row r="4" spans="1:17" ht="18.75" customHeight="1" x14ac:dyDescent="0.25">
      <c r="A4" s="17" t="s">
        <v>8</v>
      </c>
      <c r="B4" s="18"/>
      <c r="C4" s="28">
        <v>5</v>
      </c>
      <c r="D4" s="31">
        <v>161</v>
      </c>
      <c r="E4" s="34">
        <v>4</v>
      </c>
      <c r="F4" s="19">
        <v>0</v>
      </c>
      <c r="G4" s="19">
        <v>0</v>
      </c>
      <c r="H4" s="19">
        <f>SUM(C4:G4)</f>
        <v>170</v>
      </c>
      <c r="I4" s="10"/>
      <c r="K4" s="4"/>
      <c r="L4"/>
      <c r="M4" s="4"/>
      <c r="N4" s="4"/>
      <c r="O4" s="4"/>
      <c r="P4" s="4"/>
      <c r="Q4" s="4"/>
    </row>
    <row r="5" spans="1:17" ht="15" customHeight="1" x14ac:dyDescent="0.25">
      <c r="A5" s="17" t="s">
        <v>9</v>
      </c>
      <c r="B5" s="18"/>
      <c r="C5" s="28">
        <v>11</v>
      </c>
      <c r="D5" s="31">
        <v>9</v>
      </c>
      <c r="E5" s="34">
        <v>5</v>
      </c>
      <c r="F5" s="19">
        <v>0</v>
      </c>
      <c r="G5" s="19">
        <v>2</v>
      </c>
      <c r="H5" s="19">
        <f t="shared" ref="H5:H38" si="0">SUM(C5:G5)</f>
        <v>27</v>
      </c>
      <c r="I5" s="10"/>
      <c r="L5"/>
    </row>
    <row r="6" spans="1:17" ht="15" customHeight="1" x14ac:dyDescent="0.25">
      <c r="A6" s="17" t="s">
        <v>10</v>
      </c>
      <c r="B6" s="18"/>
      <c r="C6" s="28">
        <v>2</v>
      </c>
      <c r="D6" s="31">
        <v>99</v>
      </c>
      <c r="E6" s="34"/>
      <c r="F6" s="19">
        <v>0</v>
      </c>
      <c r="G6" s="19">
        <v>0</v>
      </c>
      <c r="H6" s="19">
        <f t="shared" si="0"/>
        <v>101</v>
      </c>
      <c r="I6" s="10"/>
      <c r="L6"/>
    </row>
    <row r="7" spans="1:17" ht="15" customHeight="1" x14ac:dyDescent="0.25">
      <c r="A7" s="17" t="s">
        <v>11</v>
      </c>
      <c r="B7" s="18"/>
      <c r="C7" s="28">
        <v>1</v>
      </c>
      <c r="D7" s="31">
        <v>54</v>
      </c>
      <c r="E7" s="34">
        <v>2</v>
      </c>
      <c r="F7" s="19">
        <v>1</v>
      </c>
      <c r="G7" s="19">
        <v>1</v>
      </c>
      <c r="H7" s="19">
        <f t="shared" si="0"/>
        <v>59</v>
      </c>
      <c r="I7" s="10"/>
      <c r="L7"/>
    </row>
    <row r="8" spans="1:17" ht="15" customHeight="1" x14ac:dyDescent="0.25">
      <c r="A8" s="17" t="s">
        <v>12</v>
      </c>
      <c r="B8" s="18"/>
      <c r="C8" s="28">
        <v>27</v>
      </c>
      <c r="D8" s="31">
        <v>77</v>
      </c>
      <c r="E8" s="34">
        <v>4</v>
      </c>
      <c r="F8" s="19">
        <v>0</v>
      </c>
      <c r="G8" s="19">
        <v>1</v>
      </c>
      <c r="H8" s="19">
        <f t="shared" si="0"/>
        <v>109</v>
      </c>
      <c r="I8" s="10"/>
      <c r="L8"/>
    </row>
    <row r="9" spans="1:17" ht="15" customHeight="1" x14ac:dyDescent="0.25">
      <c r="A9" s="17" t="s">
        <v>13</v>
      </c>
      <c r="B9" s="18"/>
      <c r="C9" s="28">
        <v>6</v>
      </c>
      <c r="D9" s="31">
        <v>238</v>
      </c>
      <c r="E9" s="34">
        <v>0</v>
      </c>
      <c r="F9" s="19">
        <v>0</v>
      </c>
      <c r="G9" s="19">
        <v>2</v>
      </c>
      <c r="H9" s="19">
        <f t="shared" si="0"/>
        <v>246</v>
      </c>
      <c r="I9" s="10"/>
      <c r="L9"/>
    </row>
    <row r="10" spans="1:17" ht="15" customHeight="1" x14ac:dyDescent="0.25">
      <c r="A10" s="17" t="s">
        <v>14</v>
      </c>
      <c r="B10" s="18"/>
      <c r="C10" s="28">
        <v>14</v>
      </c>
      <c r="D10" s="31">
        <v>65</v>
      </c>
      <c r="E10" s="34">
        <v>2</v>
      </c>
      <c r="F10" s="19">
        <v>4</v>
      </c>
      <c r="G10" s="19">
        <v>0</v>
      </c>
      <c r="H10" s="19">
        <f t="shared" si="0"/>
        <v>85</v>
      </c>
      <c r="I10" s="10"/>
      <c r="L10"/>
    </row>
    <row r="11" spans="1:17" ht="15" customHeight="1" x14ac:dyDescent="0.25">
      <c r="A11" s="17" t="s">
        <v>15</v>
      </c>
      <c r="B11" s="18"/>
      <c r="C11" s="28">
        <v>14</v>
      </c>
      <c r="D11" s="31">
        <v>34</v>
      </c>
      <c r="E11" s="34">
        <v>4</v>
      </c>
      <c r="F11" s="19">
        <v>2</v>
      </c>
      <c r="G11" s="19">
        <v>0</v>
      </c>
      <c r="H11" s="19">
        <f t="shared" si="0"/>
        <v>54</v>
      </c>
      <c r="I11" s="10"/>
      <c r="L11"/>
    </row>
    <row r="12" spans="1:17" ht="15" customHeight="1" x14ac:dyDescent="0.25">
      <c r="A12" s="17" t="s">
        <v>16</v>
      </c>
      <c r="B12" s="18"/>
      <c r="C12" s="28"/>
      <c r="D12" s="31">
        <v>22</v>
      </c>
      <c r="E12" s="34">
        <v>1</v>
      </c>
      <c r="F12" s="19">
        <v>0</v>
      </c>
      <c r="G12" s="19">
        <v>0</v>
      </c>
      <c r="H12" s="19">
        <f t="shared" si="0"/>
        <v>23</v>
      </c>
      <c r="I12" s="10"/>
      <c r="L12"/>
    </row>
    <row r="13" spans="1:17" ht="15" customHeight="1" x14ac:dyDescent="0.25">
      <c r="A13" s="17" t="s">
        <v>17</v>
      </c>
      <c r="B13" s="18"/>
      <c r="C13" s="28">
        <v>2</v>
      </c>
      <c r="D13" s="31">
        <v>47</v>
      </c>
      <c r="E13" s="34">
        <v>1</v>
      </c>
      <c r="F13" s="19">
        <v>0</v>
      </c>
      <c r="G13" s="19">
        <v>0</v>
      </c>
      <c r="H13" s="19">
        <f t="shared" si="0"/>
        <v>50</v>
      </c>
      <c r="I13" s="10"/>
      <c r="L13"/>
    </row>
    <row r="14" spans="1:17" ht="15" customHeight="1" x14ac:dyDescent="0.25">
      <c r="A14" s="17" t="s">
        <v>18</v>
      </c>
      <c r="B14" s="18"/>
      <c r="C14" s="28">
        <v>3</v>
      </c>
      <c r="D14" s="31">
        <v>85</v>
      </c>
      <c r="E14" s="34"/>
      <c r="F14" s="19">
        <v>1</v>
      </c>
      <c r="G14" s="19">
        <v>0</v>
      </c>
      <c r="H14" s="19">
        <f t="shared" si="0"/>
        <v>89</v>
      </c>
      <c r="I14" s="10"/>
      <c r="L14"/>
    </row>
    <row r="15" spans="1:17" ht="15" customHeight="1" x14ac:dyDescent="0.25">
      <c r="A15" s="17" t="s">
        <v>19</v>
      </c>
      <c r="B15" s="18"/>
      <c r="C15" s="28">
        <v>206</v>
      </c>
      <c r="D15" s="31">
        <v>7</v>
      </c>
      <c r="E15" s="34">
        <v>4</v>
      </c>
      <c r="F15" s="19">
        <v>0</v>
      </c>
      <c r="G15" s="19">
        <v>0</v>
      </c>
      <c r="H15" s="19">
        <f t="shared" si="0"/>
        <v>217</v>
      </c>
      <c r="I15" s="10"/>
      <c r="L15"/>
    </row>
    <row r="16" spans="1:17" ht="15" customHeight="1" x14ac:dyDescent="0.25">
      <c r="A16" s="17" t="s">
        <v>20</v>
      </c>
      <c r="B16" s="18"/>
      <c r="C16" s="28">
        <v>1</v>
      </c>
      <c r="D16" s="31">
        <v>118</v>
      </c>
      <c r="E16" s="34">
        <v>3</v>
      </c>
      <c r="F16" s="19">
        <v>0</v>
      </c>
      <c r="G16" s="19">
        <v>0</v>
      </c>
      <c r="H16" s="19">
        <f t="shared" si="0"/>
        <v>122</v>
      </c>
      <c r="I16" s="10"/>
      <c r="L16"/>
    </row>
    <row r="17" spans="1:12" ht="15" customHeight="1" x14ac:dyDescent="0.25">
      <c r="A17" s="17" t="s">
        <v>21</v>
      </c>
      <c r="B17" s="18"/>
      <c r="C17" s="28">
        <v>7</v>
      </c>
      <c r="D17" s="31">
        <v>160</v>
      </c>
      <c r="E17" s="34">
        <v>5</v>
      </c>
      <c r="F17" s="19">
        <v>1</v>
      </c>
      <c r="G17" s="19">
        <v>1</v>
      </c>
      <c r="H17" s="19">
        <f t="shared" si="0"/>
        <v>174</v>
      </c>
      <c r="I17" s="10"/>
      <c r="L17"/>
    </row>
    <row r="18" spans="1:12" ht="15" customHeight="1" x14ac:dyDescent="0.25">
      <c r="A18" s="17" t="s">
        <v>22</v>
      </c>
      <c r="B18" s="18"/>
      <c r="C18" s="28">
        <v>0</v>
      </c>
      <c r="D18" s="31">
        <v>18</v>
      </c>
      <c r="E18" s="34">
        <v>3</v>
      </c>
      <c r="F18" s="19">
        <v>0</v>
      </c>
      <c r="G18" s="19">
        <v>0</v>
      </c>
      <c r="H18" s="19">
        <f t="shared" si="0"/>
        <v>21</v>
      </c>
      <c r="I18" s="10"/>
      <c r="L18"/>
    </row>
    <row r="19" spans="1:12" ht="15" customHeight="1" x14ac:dyDescent="0.25">
      <c r="A19" s="17" t="s">
        <v>23</v>
      </c>
      <c r="B19" s="18"/>
      <c r="C19" s="28">
        <v>36</v>
      </c>
      <c r="D19" s="31">
        <v>38</v>
      </c>
      <c r="E19" s="34">
        <v>24</v>
      </c>
      <c r="F19" s="19">
        <v>0</v>
      </c>
      <c r="G19" s="19">
        <v>0</v>
      </c>
      <c r="H19" s="19">
        <f t="shared" si="0"/>
        <v>98</v>
      </c>
      <c r="I19" s="10"/>
      <c r="L19"/>
    </row>
    <row r="20" spans="1:12" ht="15" customHeight="1" x14ac:dyDescent="0.25">
      <c r="A20" s="17" t="s">
        <v>24</v>
      </c>
      <c r="B20" s="18"/>
      <c r="C20" s="28">
        <v>9</v>
      </c>
      <c r="D20" s="31">
        <v>6</v>
      </c>
      <c r="E20" s="34">
        <v>0</v>
      </c>
      <c r="F20" s="19">
        <v>0</v>
      </c>
      <c r="G20" s="19">
        <v>0</v>
      </c>
      <c r="H20" s="19">
        <f t="shared" si="0"/>
        <v>15</v>
      </c>
      <c r="I20" s="10"/>
      <c r="L20"/>
    </row>
    <row r="21" spans="1:12" ht="15" customHeight="1" x14ac:dyDescent="0.25">
      <c r="A21" s="17" t="s">
        <v>25</v>
      </c>
      <c r="B21" s="18"/>
      <c r="C21" s="28">
        <v>30</v>
      </c>
      <c r="D21" s="31">
        <v>52</v>
      </c>
      <c r="E21" s="34">
        <v>9</v>
      </c>
      <c r="F21" s="19">
        <v>1</v>
      </c>
      <c r="G21" s="19">
        <v>0</v>
      </c>
      <c r="H21" s="19">
        <f t="shared" si="0"/>
        <v>92</v>
      </c>
      <c r="I21" s="10"/>
      <c r="L21"/>
    </row>
    <row r="22" spans="1:12" ht="15" x14ac:dyDescent="0.25">
      <c r="A22" s="17" t="s">
        <v>26</v>
      </c>
      <c r="B22" s="18"/>
      <c r="C22" s="28">
        <v>5</v>
      </c>
      <c r="D22" s="31">
        <v>120</v>
      </c>
      <c r="E22" s="34">
        <v>1</v>
      </c>
      <c r="F22" s="19">
        <v>0</v>
      </c>
      <c r="G22" s="19">
        <v>2</v>
      </c>
      <c r="H22" s="19">
        <f t="shared" si="0"/>
        <v>128</v>
      </c>
      <c r="I22" s="10"/>
      <c r="L22"/>
    </row>
    <row r="23" spans="1:12" ht="15" x14ac:dyDescent="0.25">
      <c r="A23" s="17" t="s">
        <v>27</v>
      </c>
      <c r="B23" s="18"/>
      <c r="C23" s="28">
        <v>526</v>
      </c>
      <c r="D23" s="31">
        <v>14</v>
      </c>
      <c r="E23" s="34">
        <v>27</v>
      </c>
      <c r="F23" s="19">
        <v>0</v>
      </c>
      <c r="G23" s="19">
        <v>0</v>
      </c>
      <c r="H23" s="19">
        <f t="shared" si="0"/>
        <v>567</v>
      </c>
      <c r="I23" s="10"/>
      <c r="L23"/>
    </row>
    <row r="24" spans="1:12" ht="15" x14ac:dyDescent="0.25">
      <c r="A24" s="17" t="s">
        <v>28</v>
      </c>
      <c r="B24" s="18"/>
      <c r="C24" s="28">
        <v>20</v>
      </c>
      <c r="D24" s="31">
        <v>5</v>
      </c>
      <c r="E24" s="34">
        <v>0</v>
      </c>
      <c r="F24" s="19">
        <v>0</v>
      </c>
      <c r="G24" s="19">
        <v>0</v>
      </c>
      <c r="H24" s="19">
        <f t="shared" si="0"/>
        <v>25</v>
      </c>
      <c r="I24" s="10"/>
      <c r="L24"/>
    </row>
    <row r="25" spans="1:12" ht="15" x14ac:dyDescent="0.25">
      <c r="A25" s="17" t="s">
        <v>29</v>
      </c>
      <c r="B25" s="18"/>
      <c r="C25" s="28">
        <v>3</v>
      </c>
      <c r="D25" s="31">
        <v>32</v>
      </c>
      <c r="E25" s="34">
        <v>3</v>
      </c>
      <c r="F25" s="19">
        <v>0</v>
      </c>
      <c r="G25" s="19">
        <v>0</v>
      </c>
      <c r="H25" s="19">
        <f t="shared" si="0"/>
        <v>38</v>
      </c>
      <c r="I25" s="10"/>
      <c r="L25"/>
    </row>
    <row r="26" spans="1:12" ht="15" x14ac:dyDescent="0.25">
      <c r="A26" s="17" t="s">
        <v>30</v>
      </c>
      <c r="B26" s="18"/>
      <c r="C26" s="28">
        <v>3</v>
      </c>
      <c r="D26" s="31">
        <v>37</v>
      </c>
      <c r="E26" s="34">
        <v>2</v>
      </c>
      <c r="F26" s="19">
        <v>6</v>
      </c>
      <c r="G26" s="19">
        <v>9</v>
      </c>
      <c r="H26" s="19">
        <f t="shared" si="0"/>
        <v>57</v>
      </c>
      <c r="I26" s="6"/>
      <c r="L26"/>
    </row>
    <row r="27" spans="1:12" ht="15" x14ac:dyDescent="0.25">
      <c r="A27" s="17" t="s">
        <v>31</v>
      </c>
      <c r="B27" s="18"/>
      <c r="C27" s="28">
        <v>1</v>
      </c>
      <c r="D27" s="31">
        <v>72</v>
      </c>
      <c r="E27" s="34">
        <v>0</v>
      </c>
      <c r="F27" s="19">
        <v>0</v>
      </c>
      <c r="G27" s="19">
        <v>0</v>
      </c>
      <c r="H27" s="19">
        <f t="shared" si="0"/>
        <v>73</v>
      </c>
      <c r="I27" s="6"/>
    </row>
    <row r="28" spans="1:12" ht="16.5" customHeight="1" x14ac:dyDescent="0.25">
      <c r="A28" s="17" t="s">
        <v>32</v>
      </c>
      <c r="B28" s="18"/>
      <c r="C28" s="28">
        <v>1</v>
      </c>
      <c r="D28" s="31">
        <v>14</v>
      </c>
      <c r="E28" s="34">
        <v>0</v>
      </c>
      <c r="F28" s="19">
        <v>3</v>
      </c>
      <c r="G28" s="19">
        <v>9</v>
      </c>
      <c r="H28" s="19">
        <f t="shared" si="0"/>
        <v>27</v>
      </c>
      <c r="I28" s="6"/>
    </row>
    <row r="29" spans="1:12" ht="15" x14ac:dyDescent="0.25">
      <c r="A29" s="17" t="s">
        <v>33</v>
      </c>
      <c r="B29" s="18"/>
      <c r="C29" s="28">
        <v>4</v>
      </c>
      <c r="D29" s="31">
        <v>51</v>
      </c>
      <c r="E29" s="34">
        <v>6</v>
      </c>
      <c r="F29" s="19">
        <v>0</v>
      </c>
      <c r="G29" s="19">
        <v>3</v>
      </c>
      <c r="H29" s="19">
        <f t="shared" si="0"/>
        <v>64</v>
      </c>
      <c r="I29" s="6"/>
    </row>
    <row r="30" spans="1:12" ht="15" x14ac:dyDescent="0.25">
      <c r="A30" s="17" t="s">
        <v>34</v>
      </c>
      <c r="B30" s="18"/>
      <c r="C30" s="28">
        <v>1</v>
      </c>
      <c r="D30" s="31">
        <v>18</v>
      </c>
      <c r="E30" s="34">
        <v>1</v>
      </c>
      <c r="F30" s="19">
        <v>0</v>
      </c>
      <c r="G30" s="19">
        <v>3</v>
      </c>
      <c r="H30" s="19">
        <f t="shared" si="0"/>
        <v>23</v>
      </c>
      <c r="I30" s="6"/>
    </row>
    <row r="31" spans="1:12" ht="15" x14ac:dyDescent="0.25">
      <c r="A31" s="17" t="s">
        <v>35</v>
      </c>
      <c r="B31" s="18"/>
      <c r="C31" s="28">
        <v>26</v>
      </c>
      <c r="D31" s="31">
        <v>46</v>
      </c>
      <c r="E31" s="34">
        <v>14</v>
      </c>
      <c r="F31" s="19">
        <v>0</v>
      </c>
      <c r="G31" s="19">
        <v>0</v>
      </c>
      <c r="H31" s="19">
        <f t="shared" si="0"/>
        <v>86</v>
      </c>
      <c r="I31" s="6"/>
    </row>
    <row r="32" spans="1:12" ht="15" x14ac:dyDescent="0.25">
      <c r="A32" s="17" t="s">
        <v>36</v>
      </c>
      <c r="B32" s="18"/>
      <c r="C32" s="28">
        <v>4</v>
      </c>
      <c r="D32" s="31">
        <v>23</v>
      </c>
      <c r="E32" s="34">
        <v>0</v>
      </c>
      <c r="F32" s="19">
        <v>0</v>
      </c>
      <c r="G32" s="19">
        <v>0</v>
      </c>
      <c r="H32" s="19">
        <f t="shared" si="0"/>
        <v>27</v>
      </c>
      <c r="I32" s="6"/>
    </row>
    <row r="33" spans="1:13" ht="15" x14ac:dyDescent="0.25">
      <c r="A33" s="17" t="s">
        <v>37</v>
      </c>
      <c r="B33" s="18"/>
      <c r="C33" s="28">
        <v>1</v>
      </c>
      <c r="D33" s="31">
        <v>0</v>
      </c>
      <c r="E33" s="34">
        <v>0</v>
      </c>
      <c r="F33" s="19">
        <v>0</v>
      </c>
      <c r="G33" s="19">
        <v>0</v>
      </c>
      <c r="H33" s="19">
        <f t="shared" si="0"/>
        <v>1</v>
      </c>
      <c r="I33" s="6"/>
    </row>
    <row r="34" spans="1:13" ht="15" x14ac:dyDescent="0.25">
      <c r="A34" s="17" t="s">
        <v>38</v>
      </c>
      <c r="B34" s="18"/>
      <c r="C34" s="28">
        <v>47</v>
      </c>
      <c r="D34" s="31">
        <v>33</v>
      </c>
      <c r="E34" s="34">
        <v>57</v>
      </c>
      <c r="F34" s="19">
        <v>0</v>
      </c>
      <c r="G34" s="19">
        <v>0</v>
      </c>
      <c r="H34" s="19">
        <f t="shared" si="0"/>
        <v>137</v>
      </c>
      <c r="I34" s="6"/>
    </row>
    <row r="35" spans="1:13" ht="15" x14ac:dyDescent="0.25">
      <c r="A35" s="17" t="s">
        <v>39</v>
      </c>
      <c r="B35" s="18"/>
      <c r="C35" s="28">
        <v>5</v>
      </c>
      <c r="D35" s="31">
        <v>10</v>
      </c>
      <c r="E35" s="34">
        <v>1</v>
      </c>
      <c r="F35" s="19">
        <v>0</v>
      </c>
      <c r="G35" s="19">
        <v>0</v>
      </c>
      <c r="H35" s="19">
        <f t="shared" si="0"/>
        <v>16</v>
      </c>
      <c r="I35" s="6"/>
    </row>
    <row r="36" spans="1:13" ht="15" x14ac:dyDescent="0.25">
      <c r="A36" s="17" t="s">
        <v>2</v>
      </c>
      <c r="B36" s="18"/>
      <c r="C36" s="28">
        <v>0</v>
      </c>
      <c r="D36" s="31">
        <v>2</v>
      </c>
      <c r="E36" s="34">
        <v>0</v>
      </c>
      <c r="F36" s="19">
        <v>0</v>
      </c>
      <c r="G36" s="19">
        <v>0</v>
      </c>
      <c r="H36" s="19">
        <f t="shared" si="0"/>
        <v>2</v>
      </c>
      <c r="I36" s="6"/>
    </row>
    <row r="37" spans="1:13" ht="15" customHeight="1" x14ac:dyDescent="0.25">
      <c r="A37" s="39" t="s">
        <v>40</v>
      </c>
      <c r="B37" s="40"/>
      <c r="C37" s="28">
        <v>32</v>
      </c>
      <c r="D37" s="31">
        <v>21</v>
      </c>
      <c r="E37" s="34">
        <v>2</v>
      </c>
      <c r="F37" s="19">
        <v>0</v>
      </c>
      <c r="G37" s="19">
        <v>0</v>
      </c>
      <c r="H37" s="19">
        <f t="shared" ref="H37" si="1">SUM(C37:G37)</f>
        <v>55</v>
      </c>
    </row>
    <row r="38" spans="1:13" ht="27" customHeight="1" x14ac:dyDescent="0.25">
      <c r="A38" s="39" t="s">
        <v>41</v>
      </c>
      <c r="B38" s="40"/>
      <c r="C38" s="28">
        <v>5</v>
      </c>
      <c r="D38" s="31">
        <v>32</v>
      </c>
      <c r="E38" s="34">
        <v>7</v>
      </c>
      <c r="F38" s="19">
        <v>1</v>
      </c>
      <c r="G38" s="19">
        <v>1</v>
      </c>
      <c r="H38" s="19">
        <f t="shared" si="0"/>
        <v>46</v>
      </c>
    </row>
    <row r="39" spans="1:13" ht="22.5" customHeight="1" x14ac:dyDescent="0.2">
      <c r="A39" s="46" t="s">
        <v>1</v>
      </c>
      <c r="B39" s="46"/>
      <c r="C39" s="27">
        <f t="shared" ref="C39:H39" si="2">SUM(C4:C38)</f>
        <v>1058</v>
      </c>
      <c r="D39" s="30">
        <f t="shared" si="2"/>
        <v>1820</v>
      </c>
      <c r="E39" s="33">
        <f t="shared" si="2"/>
        <v>192</v>
      </c>
      <c r="F39" s="26">
        <f t="shared" si="2"/>
        <v>20</v>
      </c>
      <c r="G39" s="26">
        <f t="shared" si="2"/>
        <v>34</v>
      </c>
      <c r="H39" s="26">
        <f t="shared" si="2"/>
        <v>3124</v>
      </c>
      <c r="I39" s="9"/>
    </row>
    <row r="40" spans="1:13" ht="18.75" x14ac:dyDescent="0.3">
      <c r="C40" s="1"/>
      <c r="D40" s="1"/>
      <c r="E40" s="1"/>
      <c r="F40" s="1"/>
      <c r="G40" s="1"/>
      <c r="H40" s="1"/>
      <c r="I40" s="7"/>
    </row>
    <row r="41" spans="1:13" ht="88.5" customHeight="1" x14ac:dyDescent="0.2">
      <c r="C41" s="1"/>
      <c r="D41" s="1"/>
      <c r="E41" s="1"/>
      <c r="F41" s="1"/>
      <c r="G41" s="1"/>
      <c r="H41" s="1"/>
      <c r="I41" s="8"/>
    </row>
    <row r="42" spans="1:13" ht="18" customHeight="1" x14ac:dyDescent="0.2">
      <c r="C42" s="1"/>
      <c r="D42" s="1"/>
      <c r="E42" s="1"/>
      <c r="F42" s="1"/>
      <c r="G42" s="1"/>
      <c r="H42" s="1"/>
      <c r="I42" s="11"/>
    </row>
    <row r="43" spans="1:13" ht="15" customHeight="1" x14ac:dyDescent="0.2">
      <c r="C43" s="1"/>
      <c r="D43" s="1"/>
      <c r="E43" s="1"/>
      <c r="F43" s="1"/>
      <c r="G43" s="1"/>
      <c r="H43" s="1"/>
      <c r="I43" s="10"/>
    </row>
    <row r="44" spans="1:13" ht="15" customHeight="1" x14ac:dyDescent="0.2">
      <c r="C44" s="1"/>
      <c r="D44" s="1"/>
      <c r="E44" s="1"/>
      <c r="F44" s="1"/>
      <c r="G44" s="1"/>
      <c r="H44" s="1"/>
      <c r="I44" s="10"/>
    </row>
    <row r="45" spans="1:13" ht="15" customHeight="1" x14ac:dyDescent="0.2">
      <c r="C45" s="1"/>
      <c r="D45" s="1"/>
      <c r="E45" s="1"/>
      <c r="F45" s="1"/>
      <c r="G45" s="1"/>
      <c r="H45" s="1"/>
      <c r="I45" s="10"/>
    </row>
    <row r="46" spans="1:13" ht="15" customHeight="1" x14ac:dyDescent="0.2">
      <c r="C46" s="1"/>
      <c r="D46" s="1"/>
      <c r="E46" s="1"/>
      <c r="F46" s="1"/>
      <c r="G46" s="1"/>
      <c r="H46" s="1"/>
      <c r="I46" s="10"/>
      <c r="M46" s="15"/>
    </row>
    <row r="47" spans="1:13" ht="15" customHeight="1" x14ac:dyDescent="0.2">
      <c r="C47" s="1"/>
      <c r="D47" s="1"/>
      <c r="E47" s="1"/>
      <c r="F47" s="1"/>
      <c r="G47" s="1"/>
      <c r="H47" s="1"/>
      <c r="I47" s="10"/>
    </row>
    <row r="48" spans="1:13" ht="15" customHeight="1" x14ac:dyDescent="0.2">
      <c r="C48" s="1"/>
      <c r="D48" s="1"/>
      <c r="E48" s="1"/>
      <c r="F48" s="1"/>
      <c r="G48" s="1"/>
      <c r="H48" s="1"/>
      <c r="I48" s="10"/>
    </row>
    <row r="49" spans="3:9" ht="15" customHeight="1" x14ac:dyDescent="0.2">
      <c r="C49" s="1"/>
      <c r="D49" s="1"/>
      <c r="E49" s="1"/>
      <c r="F49" s="1"/>
      <c r="G49" s="1"/>
      <c r="H49" s="1"/>
      <c r="I49" s="10"/>
    </row>
    <row r="50" spans="3:9" ht="15" customHeight="1" x14ac:dyDescent="0.2">
      <c r="C50" s="1"/>
      <c r="D50" s="1"/>
      <c r="E50" s="1"/>
      <c r="F50" s="1"/>
      <c r="G50" s="1"/>
      <c r="H50" s="1"/>
      <c r="I50" s="10"/>
    </row>
    <row r="51" spans="3:9" ht="15" customHeight="1" x14ac:dyDescent="0.2">
      <c r="C51" s="1"/>
      <c r="D51" s="1"/>
      <c r="E51" s="1"/>
      <c r="F51" s="1"/>
      <c r="G51" s="1"/>
      <c r="H51" s="1"/>
      <c r="I51" s="10"/>
    </row>
    <row r="52" spans="3:9" ht="15" customHeight="1" x14ac:dyDescent="0.2">
      <c r="C52" s="1"/>
      <c r="D52" s="1"/>
      <c r="E52" s="1"/>
      <c r="F52" s="1"/>
      <c r="G52" s="1"/>
      <c r="H52" s="1"/>
      <c r="I52" s="10"/>
    </row>
    <row r="53" spans="3:9" ht="15" customHeight="1" x14ac:dyDescent="0.2">
      <c r="C53" s="1"/>
      <c r="D53" s="1"/>
      <c r="E53" s="1"/>
      <c r="F53" s="1"/>
      <c r="G53" s="1"/>
      <c r="H53" s="1"/>
      <c r="I53" s="10"/>
    </row>
    <row r="54" spans="3:9" ht="15" customHeight="1" x14ac:dyDescent="0.2">
      <c r="C54" s="1"/>
      <c r="D54" s="1"/>
      <c r="E54" s="1"/>
      <c r="F54" s="1"/>
      <c r="G54" s="1"/>
      <c r="H54" s="1"/>
      <c r="I54" s="10"/>
    </row>
    <row r="55" spans="3:9" ht="15" customHeight="1" x14ac:dyDescent="0.2">
      <c r="C55" s="1"/>
      <c r="D55" s="1"/>
      <c r="E55" s="1"/>
      <c r="F55" s="1"/>
      <c r="G55" s="1"/>
      <c r="H55" s="1"/>
      <c r="I55" s="10"/>
    </row>
    <row r="56" spans="3:9" ht="15" customHeight="1" x14ac:dyDescent="0.2">
      <c r="C56" s="1"/>
      <c r="D56" s="1"/>
      <c r="E56" s="1"/>
      <c r="F56" s="1"/>
      <c r="G56" s="1"/>
      <c r="H56" s="1"/>
      <c r="I56" s="10"/>
    </row>
    <row r="57" spans="3:9" ht="15" customHeight="1" x14ac:dyDescent="0.2">
      <c r="C57" s="1"/>
      <c r="D57" s="1"/>
      <c r="E57" s="1"/>
      <c r="F57" s="1"/>
      <c r="G57" s="1"/>
      <c r="H57" s="1"/>
      <c r="I57" s="10"/>
    </row>
    <row r="58" spans="3:9" ht="15" customHeight="1" x14ac:dyDescent="0.2">
      <c r="C58" s="1"/>
      <c r="D58" s="1"/>
      <c r="E58" s="1"/>
      <c r="F58" s="1"/>
      <c r="G58" s="1"/>
      <c r="H58" s="1"/>
      <c r="I58" s="10"/>
    </row>
    <row r="59" spans="3:9" ht="15" customHeight="1" x14ac:dyDescent="0.2">
      <c r="C59" s="1"/>
      <c r="D59" s="1"/>
      <c r="E59" s="1"/>
      <c r="F59" s="1"/>
      <c r="G59" s="1"/>
      <c r="H59" s="1"/>
      <c r="I59" s="10"/>
    </row>
    <row r="60" spans="3:9" ht="15" customHeight="1" x14ac:dyDescent="0.2">
      <c r="C60" s="1"/>
      <c r="D60" s="1"/>
      <c r="E60" s="1"/>
      <c r="F60" s="1"/>
      <c r="G60" s="1"/>
      <c r="H60" s="1"/>
      <c r="I60" s="10"/>
    </row>
    <row r="61" spans="3:9" ht="15" customHeight="1" x14ac:dyDescent="0.2">
      <c r="C61" s="1"/>
      <c r="D61" s="1"/>
      <c r="E61" s="1"/>
      <c r="F61" s="1"/>
      <c r="G61" s="1"/>
      <c r="H61" s="1"/>
      <c r="I61" s="10"/>
    </row>
    <row r="62" spans="3:9" ht="15" customHeight="1" x14ac:dyDescent="0.2">
      <c r="C62" s="1"/>
      <c r="D62" s="1"/>
      <c r="E62" s="1"/>
      <c r="F62" s="1"/>
      <c r="G62" s="1"/>
      <c r="H62" s="1"/>
      <c r="I62" s="10"/>
    </row>
    <row r="63" spans="3:9" ht="15" customHeight="1" x14ac:dyDescent="0.2">
      <c r="C63" s="1"/>
      <c r="D63" s="1"/>
      <c r="E63" s="1"/>
      <c r="F63" s="1"/>
      <c r="G63" s="1"/>
      <c r="H63" s="1"/>
      <c r="I63" s="10"/>
    </row>
    <row r="64" spans="3:9" ht="15" customHeight="1" x14ac:dyDescent="0.2">
      <c r="C64" s="1"/>
      <c r="D64" s="1"/>
      <c r="E64" s="1"/>
      <c r="F64" s="1"/>
      <c r="G64" s="1"/>
      <c r="H64" s="1"/>
      <c r="I64" s="10"/>
    </row>
    <row r="65" spans="3:9" ht="15" customHeight="1" x14ac:dyDescent="0.2">
      <c r="C65" s="1"/>
      <c r="D65" s="1"/>
      <c r="E65" s="1"/>
      <c r="F65" s="1"/>
      <c r="G65" s="1"/>
      <c r="H65" s="1"/>
      <c r="I65" s="10"/>
    </row>
    <row r="66" spans="3:9" ht="15" customHeight="1" x14ac:dyDescent="0.2">
      <c r="C66" s="1"/>
      <c r="D66" s="1"/>
      <c r="E66" s="1"/>
      <c r="F66" s="1"/>
      <c r="G66" s="1"/>
      <c r="H66" s="1"/>
      <c r="I66" s="10"/>
    </row>
    <row r="67" spans="3:9" ht="15" customHeight="1" x14ac:dyDescent="0.2">
      <c r="C67" s="1"/>
      <c r="D67" s="1"/>
      <c r="E67" s="1"/>
      <c r="F67" s="1"/>
      <c r="G67" s="1"/>
      <c r="H67" s="1"/>
      <c r="I67" s="10"/>
    </row>
    <row r="68" spans="3:9" ht="15" customHeight="1" x14ac:dyDescent="0.2">
      <c r="C68" s="1"/>
      <c r="D68" s="1"/>
      <c r="E68" s="1"/>
      <c r="F68" s="1"/>
      <c r="G68" s="1"/>
      <c r="H68" s="1"/>
      <c r="I68" s="10"/>
    </row>
    <row r="69" spans="3:9" ht="15" customHeight="1" x14ac:dyDescent="0.2">
      <c r="C69" s="1"/>
      <c r="D69" s="1"/>
      <c r="E69" s="1"/>
      <c r="F69" s="1"/>
      <c r="G69" s="1"/>
      <c r="H69" s="1"/>
      <c r="I69" s="10"/>
    </row>
    <row r="70" spans="3:9" ht="15" customHeight="1" x14ac:dyDescent="0.2">
      <c r="C70" s="1"/>
      <c r="D70" s="1"/>
      <c r="E70" s="1"/>
      <c r="F70" s="1"/>
      <c r="G70" s="1"/>
      <c r="H70" s="1"/>
      <c r="I70" s="10"/>
    </row>
    <row r="71" spans="3:9" ht="15" customHeight="1" x14ac:dyDescent="0.2">
      <c r="C71" s="1"/>
      <c r="D71" s="1"/>
      <c r="E71" s="1"/>
      <c r="F71" s="1"/>
      <c r="G71" s="1"/>
      <c r="H71" s="1"/>
      <c r="I71" s="10"/>
    </row>
    <row r="72" spans="3:9" ht="15" customHeight="1" x14ac:dyDescent="0.2">
      <c r="C72" s="1"/>
      <c r="D72" s="1"/>
      <c r="E72" s="1"/>
      <c r="F72" s="1"/>
      <c r="G72" s="1"/>
      <c r="H72" s="1"/>
      <c r="I72" s="10"/>
    </row>
    <row r="73" spans="3:9" ht="15" customHeight="1" x14ac:dyDescent="0.2">
      <c r="C73" s="1"/>
      <c r="D73" s="1"/>
      <c r="E73" s="1"/>
      <c r="F73" s="1"/>
      <c r="G73" s="1"/>
      <c r="H73" s="1"/>
      <c r="I73" s="10"/>
    </row>
    <row r="74" spans="3:9" ht="15" customHeight="1" x14ac:dyDescent="0.2">
      <c r="C74" s="1"/>
      <c r="D74" s="1"/>
      <c r="E74" s="1"/>
      <c r="F74" s="1"/>
      <c r="G74" s="1"/>
      <c r="H74" s="1"/>
      <c r="I74" s="10"/>
    </row>
    <row r="75" spans="3:9" ht="15" customHeight="1" x14ac:dyDescent="0.2">
      <c r="C75" s="1"/>
      <c r="D75" s="1"/>
      <c r="E75" s="1"/>
      <c r="F75" s="1"/>
      <c r="G75" s="1"/>
      <c r="H75" s="1"/>
      <c r="I75" s="10"/>
    </row>
    <row r="76" spans="3:9" ht="15" customHeight="1" x14ac:dyDescent="0.2">
      <c r="C76" s="1"/>
      <c r="D76" s="1"/>
      <c r="E76" s="1"/>
      <c r="F76" s="1"/>
      <c r="G76" s="1"/>
      <c r="H76" s="1"/>
      <c r="I76" s="10"/>
    </row>
    <row r="77" spans="3:9" ht="15" customHeight="1" x14ac:dyDescent="0.2">
      <c r="C77" s="1"/>
      <c r="D77" s="1"/>
      <c r="E77" s="1"/>
      <c r="F77" s="1"/>
      <c r="G77" s="1"/>
      <c r="H77" s="1"/>
      <c r="I77" s="10"/>
    </row>
    <row r="78" spans="3:9" ht="15" customHeight="1" x14ac:dyDescent="0.2">
      <c r="C78" s="1"/>
      <c r="D78" s="1"/>
      <c r="E78" s="1"/>
      <c r="F78" s="1"/>
      <c r="G78" s="1"/>
      <c r="H78" s="1"/>
      <c r="I78" s="10"/>
    </row>
    <row r="79" spans="3:9" ht="15" customHeight="1" x14ac:dyDescent="0.2">
      <c r="C79" s="1"/>
      <c r="D79" s="1"/>
      <c r="E79" s="1"/>
      <c r="F79" s="1"/>
      <c r="G79" s="1"/>
      <c r="H79" s="1"/>
      <c r="I79" s="10"/>
    </row>
    <row r="80" spans="3:9" ht="15" customHeight="1" x14ac:dyDescent="0.2">
      <c r="C80" s="1"/>
      <c r="D80" s="1"/>
      <c r="E80" s="1"/>
      <c r="F80" s="1"/>
      <c r="G80" s="1"/>
      <c r="H80" s="1"/>
      <c r="I80" s="10"/>
    </row>
    <row r="81" spans="3:15" ht="15" customHeight="1" x14ac:dyDescent="0.2">
      <c r="C81" s="1"/>
      <c r="D81" s="1"/>
      <c r="E81" s="1"/>
      <c r="F81" s="1"/>
      <c r="G81" s="1"/>
      <c r="H81" s="1"/>
      <c r="I81" s="6"/>
      <c r="J81" s="5"/>
      <c r="K81" s="13"/>
      <c r="L81" s="6"/>
      <c r="M81" s="5"/>
      <c r="N81" s="5"/>
      <c r="O81" s="14"/>
    </row>
    <row r="82" spans="3:15" ht="15" customHeight="1" x14ac:dyDescent="0.2">
      <c r="C82" s="1"/>
      <c r="D82" s="1"/>
      <c r="E82" s="1"/>
      <c r="F82" s="1"/>
      <c r="G82" s="1"/>
      <c r="H82" s="1"/>
      <c r="I82" s="6"/>
    </row>
    <row r="83" spans="3:15" ht="15" customHeight="1" x14ac:dyDescent="0.2">
      <c r="C83" s="1"/>
      <c r="D83" s="1"/>
      <c r="E83" s="1"/>
      <c r="F83" s="1"/>
      <c r="G83" s="1"/>
      <c r="H83" s="1"/>
      <c r="I83" s="6"/>
    </row>
    <row r="84" spans="3:15" ht="15" customHeight="1" x14ac:dyDescent="0.2">
      <c r="C84" s="1"/>
      <c r="D84" s="1"/>
      <c r="E84" s="1"/>
      <c r="F84" s="1"/>
      <c r="G84" s="1"/>
      <c r="H84" s="1"/>
      <c r="I84" s="6"/>
    </row>
    <row r="85" spans="3:15" ht="15" customHeight="1" x14ac:dyDescent="0.2">
      <c r="C85" s="1"/>
      <c r="D85" s="1"/>
      <c r="E85" s="1"/>
      <c r="F85" s="1"/>
      <c r="G85" s="1"/>
      <c r="H85" s="1"/>
      <c r="I85" s="6"/>
    </row>
    <row r="86" spans="3:15" ht="15" customHeight="1" x14ac:dyDescent="0.2">
      <c r="C86" s="1"/>
      <c r="D86" s="1"/>
      <c r="E86" s="1"/>
      <c r="F86" s="1"/>
      <c r="G86" s="1"/>
      <c r="H86" s="1"/>
      <c r="I86" s="6"/>
    </row>
    <row r="87" spans="3:15" ht="15" customHeight="1" x14ac:dyDescent="0.2">
      <c r="C87" s="1"/>
      <c r="D87" s="1"/>
      <c r="E87" s="1"/>
      <c r="F87" s="1"/>
      <c r="G87" s="1"/>
      <c r="H87" s="1"/>
      <c r="I87" s="6"/>
    </row>
    <row r="88" spans="3:15" ht="15" customHeight="1" x14ac:dyDescent="0.2">
      <c r="C88" s="1"/>
      <c r="D88" s="1"/>
      <c r="E88" s="1"/>
      <c r="F88" s="1"/>
      <c r="G88" s="1"/>
      <c r="H88" s="1"/>
      <c r="I88" s="6"/>
    </row>
    <row r="89" spans="3:15" ht="15" customHeight="1" x14ac:dyDescent="0.2">
      <c r="C89" s="1"/>
      <c r="D89" s="1"/>
      <c r="E89" s="1"/>
      <c r="F89" s="1"/>
      <c r="G89" s="1"/>
      <c r="H89" s="1"/>
      <c r="I89" s="6"/>
    </row>
    <row r="90" spans="3:15" ht="15" customHeight="1" x14ac:dyDescent="0.2">
      <c r="C90" s="1"/>
      <c r="D90" s="1"/>
      <c r="E90" s="1"/>
      <c r="F90" s="1"/>
      <c r="G90" s="1"/>
      <c r="H90" s="1"/>
      <c r="I90" s="6"/>
    </row>
    <row r="91" spans="3:15" ht="15" customHeight="1" x14ac:dyDescent="0.2">
      <c r="C91" s="1"/>
      <c r="D91" s="1"/>
      <c r="E91" s="1"/>
      <c r="F91" s="1"/>
      <c r="G91" s="1"/>
      <c r="H91" s="1"/>
      <c r="I91" s="6"/>
    </row>
    <row r="92" spans="3:15" ht="15" customHeight="1" x14ac:dyDescent="0.2">
      <c r="C92" s="1"/>
      <c r="D92" s="1"/>
      <c r="E92" s="1"/>
      <c r="F92" s="1"/>
      <c r="G92" s="1"/>
      <c r="H92" s="1"/>
      <c r="I92" s="6"/>
    </row>
    <row r="93" spans="3:15" ht="15" customHeight="1" x14ac:dyDescent="0.2">
      <c r="C93" s="1"/>
      <c r="D93" s="1"/>
      <c r="E93" s="1"/>
      <c r="F93" s="1"/>
      <c r="G93" s="1"/>
      <c r="H93" s="1"/>
      <c r="I93" s="6"/>
    </row>
    <row r="94" spans="3:15" ht="15" customHeight="1" x14ac:dyDescent="0.2">
      <c r="C94" s="1"/>
      <c r="D94" s="1"/>
      <c r="E94" s="1"/>
      <c r="F94" s="1"/>
      <c r="G94" s="1"/>
      <c r="H94" s="1"/>
      <c r="I94" s="6"/>
    </row>
    <row r="95" spans="3:15" ht="15" customHeight="1" x14ac:dyDescent="0.2">
      <c r="C95" s="1"/>
      <c r="D95" s="1"/>
      <c r="E95" s="1"/>
      <c r="F95" s="1"/>
      <c r="G95" s="1"/>
      <c r="H95" s="1"/>
    </row>
    <row r="96" spans="3:15" ht="28.5" customHeight="1" x14ac:dyDescent="0.2">
      <c r="C96" s="1"/>
      <c r="D96" s="1"/>
      <c r="E96" s="1"/>
      <c r="F96" s="1"/>
      <c r="G96" s="1"/>
      <c r="H96" s="1"/>
    </row>
    <row r="97" spans="3:14" ht="15" customHeight="1" x14ac:dyDescent="0.25">
      <c r="C97" s="1"/>
      <c r="D97" s="1"/>
      <c r="E97" s="1"/>
      <c r="F97" s="1"/>
      <c r="G97" s="1"/>
      <c r="H97" s="1"/>
      <c r="I97" s="12"/>
    </row>
    <row r="99" spans="3:14" ht="15" x14ac:dyDescent="0.2">
      <c r="I99" s="1"/>
      <c r="M99" s="16"/>
      <c r="N99" s="16"/>
    </row>
  </sheetData>
  <mergeCells count="6">
    <mergeCell ref="A39:B39"/>
    <mergeCell ref="A37:B37"/>
    <mergeCell ref="A38:B38"/>
    <mergeCell ref="A1:H1"/>
    <mergeCell ref="A2:H2"/>
    <mergeCell ref="A3:B3"/>
  </mergeCells>
  <phoneticPr fontId="11" type="noConversion"/>
  <pageMargins left="0.7" right="0.7" top="0.75" bottom="0.75" header="0.3" footer="0.3"/>
  <pageSetup paperSize="5" scale="75" fitToHeight="0" orientation="portrait" r:id="rId1"/>
  <rowBreaks count="1" manualBreakCount="1"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6FA56-4C22-46A9-939B-C38F3A4F5262}">
  <dimension ref="A1:I58"/>
  <sheetViews>
    <sheetView workbookViewId="0">
      <selection activeCell="A3" sqref="A3:I3"/>
    </sheetView>
  </sheetViews>
  <sheetFormatPr defaultRowHeight="15" x14ac:dyDescent="0.25"/>
  <cols>
    <col min="2" max="2" width="36.5703125" customWidth="1"/>
    <col min="6" max="9" width="12.7109375" customWidth="1"/>
  </cols>
  <sheetData>
    <row r="1" spans="1:9" ht="26.25" customHeight="1" x14ac:dyDescent="0.25">
      <c r="A1" s="41" t="s">
        <v>4</v>
      </c>
      <c r="B1" s="42"/>
      <c r="C1" s="42"/>
      <c r="D1" s="42"/>
      <c r="E1" s="42"/>
      <c r="F1" s="42"/>
      <c r="G1" s="42"/>
      <c r="H1" s="42"/>
      <c r="I1" s="42"/>
    </row>
    <row r="2" spans="1:9" ht="18.75" x14ac:dyDescent="0.3">
      <c r="A2" s="47" t="s">
        <v>43</v>
      </c>
      <c r="B2" s="47"/>
      <c r="C2" s="47"/>
      <c r="D2" s="47"/>
      <c r="E2" s="47"/>
      <c r="F2" s="47"/>
      <c r="G2" s="47"/>
      <c r="H2" s="47"/>
      <c r="I2" s="47"/>
    </row>
    <row r="3" spans="1:9" ht="114.75" customHeight="1" x14ac:dyDescent="0.25">
      <c r="A3" s="44" t="s">
        <v>0</v>
      </c>
      <c r="B3" s="45"/>
      <c r="C3" s="35" t="str">
        <f>'Results by Polling Place'!C3</f>
        <v>BIRCH, MICHAEL
(PC)</v>
      </c>
      <c r="D3" s="36" t="str">
        <f>'Results by Polling Place'!D3</f>
        <v>BUSHIE, Ian
(NDP/NPD)</v>
      </c>
      <c r="E3" s="37" t="str">
        <f>'Results by Polling Place'!E3</f>
        <v>WOOD MONIAS, Nellie
(MLP/PLM)</v>
      </c>
      <c r="F3" s="38" t="s">
        <v>44</v>
      </c>
      <c r="G3" s="38" t="s">
        <v>45</v>
      </c>
      <c r="H3" s="38" t="s">
        <v>46</v>
      </c>
      <c r="I3" s="38" t="s">
        <v>47</v>
      </c>
    </row>
    <row r="4" spans="1:9" x14ac:dyDescent="0.25">
      <c r="A4" s="24">
        <v>1</v>
      </c>
      <c r="B4" s="20"/>
      <c r="C4" s="29">
        <v>0</v>
      </c>
      <c r="D4" s="32">
        <v>16</v>
      </c>
      <c r="E4" s="21">
        <v>3</v>
      </c>
      <c r="F4" s="21">
        <v>0</v>
      </c>
      <c r="G4" s="21">
        <v>0</v>
      </c>
      <c r="H4" s="21">
        <f t="shared" ref="H4:H35" si="0">SUM(C4:G4)</f>
        <v>19</v>
      </c>
      <c r="I4" s="21">
        <v>105</v>
      </c>
    </row>
    <row r="5" spans="1:9" x14ac:dyDescent="0.25">
      <c r="A5" s="25">
        <v>2</v>
      </c>
      <c r="B5" s="22"/>
      <c r="C5" s="29">
        <v>0</v>
      </c>
      <c r="D5" s="32">
        <v>0</v>
      </c>
      <c r="E5" s="21">
        <v>0</v>
      </c>
      <c r="F5" s="21">
        <v>0</v>
      </c>
      <c r="G5" s="21">
        <v>0</v>
      </c>
      <c r="H5" s="21">
        <f t="shared" si="0"/>
        <v>0</v>
      </c>
      <c r="I5" s="21">
        <v>22</v>
      </c>
    </row>
    <row r="6" spans="1:9" x14ac:dyDescent="0.25">
      <c r="A6" s="25">
        <v>3</v>
      </c>
      <c r="B6" s="22"/>
      <c r="C6" s="29">
        <v>0</v>
      </c>
      <c r="D6" s="32">
        <v>0</v>
      </c>
      <c r="E6" s="21">
        <v>0</v>
      </c>
      <c r="F6" s="21">
        <v>0</v>
      </c>
      <c r="G6" s="21">
        <v>0</v>
      </c>
      <c r="H6" s="21">
        <f t="shared" si="0"/>
        <v>0</v>
      </c>
      <c r="I6" s="21">
        <v>275</v>
      </c>
    </row>
    <row r="7" spans="1:9" x14ac:dyDescent="0.25">
      <c r="A7" s="24">
        <v>4</v>
      </c>
      <c r="B7" s="22"/>
      <c r="C7" s="29">
        <v>0</v>
      </c>
      <c r="D7" s="32">
        <v>0</v>
      </c>
      <c r="E7" s="21">
        <v>0</v>
      </c>
      <c r="F7" s="21">
        <v>0</v>
      </c>
      <c r="G7" s="21">
        <v>0</v>
      </c>
      <c r="H7" s="21">
        <f t="shared" si="0"/>
        <v>0</v>
      </c>
      <c r="I7" s="21">
        <v>116</v>
      </c>
    </row>
    <row r="8" spans="1:9" x14ac:dyDescent="0.25">
      <c r="A8" s="25">
        <v>5</v>
      </c>
      <c r="B8" s="22"/>
      <c r="C8" s="29">
        <v>0</v>
      </c>
      <c r="D8" s="32">
        <v>22</v>
      </c>
      <c r="E8" s="21">
        <v>1</v>
      </c>
      <c r="F8" s="21">
        <v>0</v>
      </c>
      <c r="G8" s="21">
        <v>0</v>
      </c>
      <c r="H8" s="21">
        <f t="shared" si="0"/>
        <v>23</v>
      </c>
      <c r="I8" s="21">
        <v>161</v>
      </c>
    </row>
    <row r="9" spans="1:9" x14ac:dyDescent="0.25">
      <c r="A9" s="25">
        <v>6</v>
      </c>
      <c r="B9" s="22"/>
      <c r="C9" s="29">
        <v>0</v>
      </c>
      <c r="D9" s="32">
        <v>0</v>
      </c>
      <c r="E9" s="21">
        <v>0</v>
      </c>
      <c r="F9" s="21">
        <v>0</v>
      </c>
      <c r="G9" s="21">
        <v>0</v>
      </c>
      <c r="H9" s="21">
        <f t="shared" si="0"/>
        <v>0</v>
      </c>
      <c r="I9" s="21">
        <v>185</v>
      </c>
    </row>
    <row r="10" spans="1:9" x14ac:dyDescent="0.25">
      <c r="A10" s="24">
        <v>7</v>
      </c>
      <c r="B10" s="22"/>
      <c r="C10" s="29">
        <v>27</v>
      </c>
      <c r="D10" s="32">
        <v>77</v>
      </c>
      <c r="E10" s="21">
        <v>4</v>
      </c>
      <c r="F10" s="21">
        <v>0</v>
      </c>
      <c r="G10" s="21">
        <v>1</v>
      </c>
      <c r="H10" s="21">
        <f t="shared" si="0"/>
        <v>109</v>
      </c>
      <c r="I10" s="21">
        <v>547</v>
      </c>
    </row>
    <row r="11" spans="1:9" x14ac:dyDescent="0.25">
      <c r="A11" s="25">
        <v>8</v>
      </c>
      <c r="B11" s="22"/>
      <c r="C11" s="29">
        <v>0</v>
      </c>
      <c r="D11" s="32">
        <v>0</v>
      </c>
      <c r="E11" s="21">
        <v>0</v>
      </c>
      <c r="F11" s="21">
        <v>0</v>
      </c>
      <c r="G11" s="21">
        <v>0</v>
      </c>
      <c r="H11" s="21">
        <f t="shared" si="0"/>
        <v>0</v>
      </c>
      <c r="I11" s="21">
        <v>135</v>
      </c>
    </row>
    <row r="12" spans="1:9" x14ac:dyDescent="0.25">
      <c r="A12" s="25">
        <v>9</v>
      </c>
      <c r="B12" s="22"/>
      <c r="C12" s="29">
        <v>3</v>
      </c>
      <c r="D12" s="32">
        <v>85</v>
      </c>
      <c r="E12" s="21">
        <v>0</v>
      </c>
      <c r="F12" s="21">
        <v>1</v>
      </c>
      <c r="G12" s="21">
        <v>0</v>
      </c>
      <c r="H12" s="21">
        <f t="shared" si="0"/>
        <v>89</v>
      </c>
      <c r="I12" s="21">
        <v>212</v>
      </c>
    </row>
    <row r="13" spans="1:9" x14ac:dyDescent="0.25">
      <c r="A13" s="24">
        <v>10</v>
      </c>
      <c r="B13" s="22"/>
      <c r="C13" s="29">
        <v>0</v>
      </c>
      <c r="D13" s="32">
        <v>0</v>
      </c>
      <c r="E13" s="21">
        <v>0</v>
      </c>
      <c r="F13" s="21">
        <v>0</v>
      </c>
      <c r="G13" s="21">
        <v>0</v>
      </c>
      <c r="H13" s="21">
        <f t="shared" si="0"/>
        <v>0</v>
      </c>
      <c r="I13" s="21">
        <v>80</v>
      </c>
    </row>
    <row r="14" spans="1:9" x14ac:dyDescent="0.25">
      <c r="A14" s="25">
        <v>11</v>
      </c>
      <c r="B14" s="22"/>
      <c r="C14" s="29">
        <v>30</v>
      </c>
      <c r="D14" s="32">
        <v>52</v>
      </c>
      <c r="E14" s="21">
        <v>9</v>
      </c>
      <c r="F14" s="21">
        <v>1</v>
      </c>
      <c r="G14" s="21">
        <v>0</v>
      </c>
      <c r="H14" s="21">
        <f t="shared" si="0"/>
        <v>92</v>
      </c>
      <c r="I14" s="21">
        <v>257</v>
      </c>
    </row>
    <row r="15" spans="1:9" x14ac:dyDescent="0.25">
      <c r="A15" s="25">
        <v>12</v>
      </c>
      <c r="B15" s="22"/>
      <c r="C15" s="29">
        <v>0</v>
      </c>
      <c r="D15" s="32">
        <v>0</v>
      </c>
      <c r="E15" s="21">
        <v>0</v>
      </c>
      <c r="F15" s="21">
        <v>0</v>
      </c>
      <c r="G15" s="21">
        <v>0</v>
      </c>
      <c r="H15" s="21">
        <f t="shared" si="0"/>
        <v>0</v>
      </c>
      <c r="I15" s="21">
        <v>158</v>
      </c>
    </row>
    <row r="16" spans="1:9" x14ac:dyDescent="0.25">
      <c r="A16" s="24">
        <v>13</v>
      </c>
      <c r="B16" s="22"/>
      <c r="C16" s="29">
        <v>36</v>
      </c>
      <c r="D16" s="32">
        <v>38</v>
      </c>
      <c r="E16" s="21">
        <v>24</v>
      </c>
      <c r="F16" s="21">
        <v>0</v>
      </c>
      <c r="G16" s="21">
        <v>0</v>
      </c>
      <c r="H16" s="21">
        <f t="shared" si="0"/>
        <v>98</v>
      </c>
      <c r="I16" s="21">
        <v>310</v>
      </c>
    </row>
    <row r="17" spans="1:9" x14ac:dyDescent="0.25">
      <c r="A17" s="25">
        <v>14</v>
      </c>
      <c r="B17" s="22"/>
      <c r="C17" s="29">
        <v>0</v>
      </c>
      <c r="D17" s="32">
        <v>0</v>
      </c>
      <c r="E17" s="21">
        <v>0</v>
      </c>
      <c r="F17" s="21">
        <v>0</v>
      </c>
      <c r="G17" s="21">
        <v>0</v>
      </c>
      <c r="H17" s="21">
        <f t="shared" si="0"/>
        <v>0</v>
      </c>
      <c r="I17" s="21">
        <v>302</v>
      </c>
    </row>
    <row r="18" spans="1:9" x14ac:dyDescent="0.25">
      <c r="A18" s="25">
        <v>15</v>
      </c>
      <c r="B18" s="22"/>
      <c r="C18" s="29">
        <v>0</v>
      </c>
      <c r="D18" s="32">
        <v>0</v>
      </c>
      <c r="E18" s="21">
        <v>0</v>
      </c>
      <c r="F18" s="21">
        <v>0</v>
      </c>
      <c r="G18" s="21">
        <v>0</v>
      </c>
      <c r="H18" s="21">
        <f t="shared" si="0"/>
        <v>0</v>
      </c>
      <c r="I18" s="21">
        <v>475</v>
      </c>
    </row>
    <row r="19" spans="1:9" x14ac:dyDescent="0.25">
      <c r="A19" s="24">
        <v>16</v>
      </c>
      <c r="B19" s="22"/>
      <c r="C19" s="29">
        <v>0</v>
      </c>
      <c r="D19" s="32">
        <v>0</v>
      </c>
      <c r="E19" s="21">
        <v>0</v>
      </c>
      <c r="F19" s="21">
        <v>0</v>
      </c>
      <c r="G19" s="21">
        <v>0</v>
      </c>
      <c r="H19" s="21">
        <f t="shared" si="0"/>
        <v>0</v>
      </c>
      <c r="I19" s="21">
        <v>417</v>
      </c>
    </row>
    <row r="20" spans="1:9" x14ac:dyDescent="0.25">
      <c r="A20" s="25">
        <v>17</v>
      </c>
      <c r="B20" s="22"/>
      <c r="C20" s="29">
        <v>206</v>
      </c>
      <c r="D20" s="32">
        <v>7</v>
      </c>
      <c r="E20" s="21">
        <v>4</v>
      </c>
      <c r="F20" s="21">
        <v>0</v>
      </c>
      <c r="G20" s="21">
        <v>0</v>
      </c>
      <c r="H20" s="21">
        <f t="shared" si="0"/>
        <v>217</v>
      </c>
      <c r="I20" s="21">
        <v>734</v>
      </c>
    </row>
    <row r="21" spans="1:9" x14ac:dyDescent="0.25">
      <c r="A21" s="25">
        <v>18</v>
      </c>
      <c r="B21" s="22"/>
      <c r="C21" s="29">
        <v>0</v>
      </c>
      <c r="D21" s="32">
        <v>0</v>
      </c>
      <c r="E21" s="21">
        <v>0</v>
      </c>
      <c r="F21" s="21">
        <v>0</v>
      </c>
      <c r="G21" s="21">
        <v>0</v>
      </c>
      <c r="H21" s="21">
        <f t="shared" si="0"/>
        <v>0</v>
      </c>
      <c r="I21" s="21">
        <v>47</v>
      </c>
    </row>
    <row r="22" spans="1:9" x14ac:dyDescent="0.25">
      <c r="A22" s="24">
        <v>19</v>
      </c>
      <c r="B22" s="22"/>
      <c r="C22" s="29">
        <v>0</v>
      </c>
      <c r="D22" s="32">
        <v>0</v>
      </c>
      <c r="E22" s="21">
        <v>0</v>
      </c>
      <c r="F22" s="21">
        <v>0</v>
      </c>
      <c r="G22" s="21">
        <v>0</v>
      </c>
      <c r="H22" s="21">
        <f t="shared" si="0"/>
        <v>0</v>
      </c>
      <c r="I22" s="21">
        <v>71</v>
      </c>
    </row>
    <row r="23" spans="1:9" x14ac:dyDescent="0.25">
      <c r="A23" s="25">
        <v>20</v>
      </c>
      <c r="B23" s="23"/>
      <c r="C23" s="29">
        <v>0</v>
      </c>
      <c r="D23" s="32">
        <v>0</v>
      </c>
      <c r="E23" s="21">
        <v>0</v>
      </c>
      <c r="F23" s="21">
        <v>0</v>
      </c>
      <c r="G23" s="21">
        <v>0</v>
      </c>
      <c r="H23" s="21">
        <f t="shared" si="0"/>
        <v>0</v>
      </c>
      <c r="I23" s="21">
        <v>52</v>
      </c>
    </row>
    <row r="24" spans="1:9" x14ac:dyDescent="0.25">
      <c r="A24" s="25">
        <v>21</v>
      </c>
      <c r="B24" s="23"/>
      <c r="C24" s="29">
        <v>9</v>
      </c>
      <c r="D24" s="32">
        <v>6</v>
      </c>
      <c r="E24" s="21">
        <v>0</v>
      </c>
      <c r="F24" s="21">
        <v>0</v>
      </c>
      <c r="G24" s="21">
        <v>0</v>
      </c>
      <c r="H24" s="21">
        <f t="shared" si="0"/>
        <v>15</v>
      </c>
      <c r="I24" s="21">
        <v>24</v>
      </c>
    </row>
    <row r="25" spans="1:9" x14ac:dyDescent="0.25">
      <c r="A25" s="24">
        <v>22</v>
      </c>
      <c r="B25" s="23"/>
      <c r="C25" s="29">
        <v>2</v>
      </c>
      <c r="D25" s="32">
        <v>47</v>
      </c>
      <c r="E25" s="21">
        <v>1</v>
      </c>
      <c r="F25" s="21">
        <v>0</v>
      </c>
      <c r="G25" s="21">
        <v>0</v>
      </c>
      <c r="H25" s="21">
        <f t="shared" si="0"/>
        <v>50</v>
      </c>
      <c r="I25" s="21">
        <v>212</v>
      </c>
    </row>
    <row r="26" spans="1:9" x14ac:dyDescent="0.25">
      <c r="A26" s="25">
        <v>23</v>
      </c>
      <c r="B26" s="22"/>
      <c r="C26" s="29">
        <v>5</v>
      </c>
      <c r="D26" s="32">
        <v>161</v>
      </c>
      <c r="E26" s="21">
        <v>4</v>
      </c>
      <c r="F26" s="21">
        <v>0</v>
      </c>
      <c r="G26" s="21">
        <v>0</v>
      </c>
      <c r="H26" s="21">
        <f t="shared" si="0"/>
        <v>170</v>
      </c>
      <c r="I26" s="21">
        <v>167</v>
      </c>
    </row>
    <row r="27" spans="1:9" x14ac:dyDescent="0.25">
      <c r="A27" s="25">
        <v>24</v>
      </c>
      <c r="B27" s="22"/>
      <c r="C27" s="29">
        <v>0</v>
      </c>
      <c r="D27" s="32">
        <v>0</v>
      </c>
      <c r="E27" s="21">
        <v>0</v>
      </c>
      <c r="F27" s="21">
        <v>0</v>
      </c>
      <c r="G27" s="21">
        <v>0</v>
      </c>
      <c r="H27" s="21">
        <f t="shared" si="0"/>
        <v>0</v>
      </c>
      <c r="I27" s="21">
        <v>409</v>
      </c>
    </row>
    <row r="28" spans="1:9" x14ac:dyDescent="0.25">
      <c r="A28" s="24">
        <v>25</v>
      </c>
      <c r="B28" s="22"/>
      <c r="C28" s="29">
        <v>1</v>
      </c>
      <c r="D28" s="32">
        <v>54</v>
      </c>
      <c r="E28" s="21">
        <v>2</v>
      </c>
      <c r="F28" s="21">
        <v>1</v>
      </c>
      <c r="G28" s="21">
        <v>1</v>
      </c>
      <c r="H28" s="21">
        <f t="shared" si="0"/>
        <v>59</v>
      </c>
      <c r="I28" s="21">
        <v>176</v>
      </c>
    </row>
    <row r="29" spans="1:9" x14ac:dyDescent="0.25">
      <c r="A29" s="25">
        <v>26</v>
      </c>
      <c r="B29" s="22"/>
      <c r="C29" s="29">
        <v>0</v>
      </c>
      <c r="D29" s="32">
        <v>0</v>
      </c>
      <c r="E29" s="21">
        <v>0</v>
      </c>
      <c r="F29" s="21">
        <v>0</v>
      </c>
      <c r="G29" s="21">
        <v>0</v>
      </c>
      <c r="H29" s="21">
        <f t="shared" si="0"/>
        <v>0</v>
      </c>
      <c r="I29" s="21">
        <v>121</v>
      </c>
    </row>
    <row r="30" spans="1:9" x14ac:dyDescent="0.25">
      <c r="A30" s="25">
        <v>27</v>
      </c>
      <c r="B30" s="23"/>
      <c r="C30" s="29">
        <v>14</v>
      </c>
      <c r="D30" s="32">
        <v>65</v>
      </c>
      <c r="E30" s="21">
        <v>2</v>
      </c>
      <c r="F30" s="21">
        <v>0</v>
      </c>
      <c r="G30" s="21">
        <v>0</v>
      </c>
      <c r="H30" s="21">
        <f t="shared" si="0"/>
        <v>81</v>
      </c>
      <c r="I30" s="21">
        <v>238</v>
      </c>
    </row>
    <row r="31" spans="1:9" x14ac:dyDescent="0.25">
      <c r="A31" s="24">
        <v>28</v>
      </c>
      <c r="B31" s="23"/>
      <c r="C31" s="29">
        <v>0</v>
      </c>
      <c r="D31" s="32">
        <v>0</v>
      </c>
      <c r="E31" s="21">
        <v>0</v>
      </c>
      <c r="F31" s="21">
        <v>4</v>
      </c>
      <c r="G31" s="21">
        <v>0</v>
      </c>
      <c r="H31" s="21">
        <f t="shared" si="0"/>
        <v>4</v>
      </c>
      <c r="I31" s="21">
        <v>260</v>
      </c>
    </row>
    <row r="32" spans="1:9" x14ac:dyDescent="0.25">
      <c r="A32" s="25">
        <v>29</v>
      </c>
      <c r="B32" s="23"/>
      <c r="C32" s="29">
        <v>11</v>
      </c>
      <c r="D32" s="32">
        <v>9</v>
      </c>
      <c r="E32" s="21">
        <v>5</v>
      </c>
      <c r="F32" s="21">
        <v>0</v>
      </c>
      <c r="G32" s="21">
        <v>2</v>
      </c>
      <c r="H32" s="21">
        <f t="shared" si="0"/>
        <v>27</v>
      </c>
      <c r="I32" s="21">
        <v>81</v>
      </c>
    </row>
    <row r="33" spans="1:9" x14ac:dyDescent="0.25">
      <c r="A33" s="25">
        <v>30</v>
      </c>
      <c r="B33" s="23"/>
      <c r="C33" s="29">
        <v>3</v>
      </c>
      <c r="D33" s="32">
        <v>134</v>
      </c>
      <c r="E33" s="21">
        <v>0</v>
      </c>
      <c r="F33" s="21">
        <v>0</v>
      </c>
      <c r="G33" s="21">
        <v>1</v>
      </c>
      <c r="H33" s="21">
        <f t="shared" si="0"/>
        <v>138</v>
      </c>
      <c r="I33" s="21">
        <v>45</v>
      </c>
    </row>
    <row r="34" spans="1:9" x14ac:dyDescent="0.25">
      <c r="A34" s="24">
        <v>31</v>
      </c>
      <c r="B34" s="23"/>
      <c r="C34" s="29">
        <v>3</v>
      </c>
      <c r="D34" s="32">
        <v>102</v>
      </c>
      <c r="E34" s="21">
        <v>0</v>
      </c>
      <c r="F34" s="21">
        <v>0</v>
      </c>
      <c r="G34" s="21">
        <v>1</v>
      </c>
      <c r="H34" s="21">
        <f t="shared" si="0"/>
        <v>106</v>
      </c>
      <c r="I34" s="21">
        <v>318</v>
      </c>
    </row>
    <row r="35" spans="1:9" x14ac:dyDescent="0.25">
      <c r="A35" s="25">
        <v>32</v>
      </c>
      <c r="B35" s="23"/>
      <c r="C35" s="29">
        <v>14</v>
      </c>
      <c r="D35" s="32">
        <v>36</v>
      </c>
      <c r="E35" s="21">
        <v>4</v>
      </c>
      <c r="F35" s="21">
        <v>2</v>
      </c>
      <c r="G35" s="21">
        <v>0</v>
      </c>
      <c r="H35" s="21">
        <f t="shared" si="0"/>
        <v>56</v>
      </c>
      <c r="I35" s="21">
        <v>108</v>
      </c>
    </row>
    <row r="36" spans="1:9" x14ac:dyDescent="0.25">
      <c r="A36" s="25">
        <v>33</v>
      </c>
      <c r="B36" s="22"/>
      <c r="C36" s="29">
        <v>2</v>
      </c>
      <c r="D36" s="32">
        <v>99</v>
      </c>
      <c r="E36" s="21">
        <v>0</v>
      </c>
      <c r="F36" s="21">
        <v>0</v>
      </c>
      <c r="G36" s="21">
        <v>0</v>
      </c>
      <c r="H36" s="21">
        <f t="shared" ref="H36:H67" si="1">SUM(C36:G36)</f>
        <v>101</v>
      </c>
      <c r="I36" s="21">
        <v>185</v>
      </c>
    </row>
    <row r="37" spans="1:9" x14ac:dyDescent="0.25">
      <c r="A37" s="24">
        <v>34</v>
      </c>
      <c r="B37" s="22"/>
      <c r="C37" s="29">
        <v>1</v>
      </c>
      <c r="D37" s="32">
        <v>104</v>
      </c>
      <c r="E37" s="21">
        <v>2</v>
      </c>
      <c r="F37" s="21">
        <v>1</v>
      </c>
      <c r="G37" s="21">
        <v>0</v>
      </c>
      <c r="H37" s="21">
        <f t="shared" si="1"/>
        <v>108</v>
      </c>
      <c r="I37" s="21">
        <v>389</v>
      </c>
    </row>
    <row r="38" spans="1:9" x14ac:dyDescent="0.25">
      <c r="A38" s="25">
        <v>35</v>
      </c>
      <c r="B38" s="22"/>
      <c r="C38" s="29">
        <v>0</v>
      </c>
      <c r="D38" s="32">
        <v>10</v>
      </c>
      <c r="E38" s="21">
        <v>5</v>
      </c>
      <c r="F38" s="21">
        <v>0</v>
      </c>
      <c r="G38" s="21">
        <v>0</v>
      </c>
      <c r="H38" s="21">
        <f t="shared" si="1"/>
        <v>15</v>
      </c>
      <c r="I38" s="21">
        <v>43</v>
      </c>
    </row>
    <row r="39" spans="1:9" x14ac:dyDescent="0.25">
      <c r="A39" s="25">
        <v>36</v>
      </c>
      <c r="B39" s="22"/>
      <c r="C39" s="29">
        <v>7</v>
      </c>
      <c r="D39" s="32">
        <v>163</v>
      </c>
      <c r="E39" s="21">
        <v>1</v>
      </c>
      <c r="F39" s="21">
        <v>0</v>
      </c>
      <c r="G39" s="21">
        <v>1</v>
      </c>
      <c r="H39" s="21">
        <f t="shared" si="1"/>
        <v>172</v>
      </c>
      <c r="I39" s="21">
        <v>400</v>
      </c>
    </row>
    <row r="40" spans="1:9" x14ac:dyDescent="0.25">
      <c r="A40" s="24">
        <v>37</v>
      </c>
      <c r="B40" s="22"/>
      <c r="C40" s="29">
        <v>0</v>
      </c>
      <c r="D40" s="32">
        <v>0</v>
      </c>
      <c r="E40" s="21">
        <v>0</v>
      </c>
      <c r="F40" s="21">
        <v>0</v>
      </c>
      <c r="G40" s="21">
        <v>0</v>
      </c>
      <c r="H40" s="21">
        <f t="shared" si="1"/>
        <v>0</v>
      </c>
      <c r="I40" s="21">
        <v>81</v>
      </c>
    </row>
    <row r="41" spans="1:9" x14ac:dyDescent="0.25">
      <c r="A41" s="25">
        <v>38</v>
      </c>
      <c r="B41" s="22"/>
      <c r="C41" s="29">
        <v>0</v>
      </c>
      <c r="D41" s="32">
        <v>3</v>
      </c>
      <c r="E41" s="21">
        <v>0</v>
      </c>
      <c r="F41" s="21">
        <v>0</v>
      </c>
      <c r="G41" s="21">
        <v>0</v>
      </c>
      <c r="H41" s="21">
        <f t="shared" si="1"/>
        <v>3</v>
      </c>
      <c r="I41" s="21">
        <v>64</v>
      </c>
    </row>
    <row r="42" spans="1:9" x14ac:dyDescent="0.25">
      <c r="A42" s="17" t="s">
        <v>26</v>
      </c>
      <c r="B42" s="18"/>
      <c r="C42" s="29">
        <v>5</v>
      </c>
      <c r="D42" s="32">
        <v>120</v>
      </c>
      <c r="E42" s="21">
        <v>1</v>
      </c>
      <c r="F42" s="21">
        <v>0</v>
      </c>
      <c r="G42" s="21">
        <v>2</v>
      </c>
      <c r="H42" s="21">
        <f t="shared" si="1"/>
        <v>128</v>
      </c>
      <c r="I42" s="21">
        <v>0</v>
      </c>
    </row>
    <row r="43" spans="1:9" x14ac:dyDescent="0.25">
      <c r="A43" s="17" t="s">
        <v>27</v>
      </c>
      <c r="B43" s="18"/>
      <c r="C43" s="29">
        <v>526</v>
      </c>
      <c r="D43" s="32">
        <v>14</v>
      </c>
      <c r="E43" s="21">
        <v>27</v>
      </c>
      <c r="F43" s="21">
        <v>0</v>
      </c>
      <c r="G43" s="21">
        <v>0</v>
      </c>
      <c r="H43" s="21">
        <f t="shared" si="1"/>
        <v>567</v>
      </c>
      <c r="I43" s="21">
        <v>0</v>
      </c>
    </row>
    <row r="44" spans="1:9" x14ac:dyDescent="0.25">
      <c r="A44" s="17" t="s">
        <v>28</v>
      </c>
      <c r="B44" s="18"/>
      <c r="C44" s="29">
        <v>20</v>
      </c>
      <c r="D44" s="32">
        <v>5</v>
      </c>
      <c r="E44" s="21">
        <v>0</v>
      </c>
      <c r="F44" s="21">
        <v>0</v>
      </c>
      <c r="G44" s="21">
        <v>0</v>
      </c>
      <c r="H44" s="21">
        <f t="shared" si="1"/>
        <v>25</v>
      </c>
      <c r="I44" s="21">
        <v>0</v>
      </c>
    </row>
    <row r="45" spans="1:9" x14ac:dyDescent="0.25">
      <c r="A45" s="17" t="s">
        <v>29</v>
      </c>
      <c r="B45" s="18"/>
      <c r="C45" s="29">
        <v>3</v>
      </c>
      <c r="D45" s="32">
        <v>32</v>
      </c>
      <c r="E45" s="21">
        <v>3</v>
      </c>
      <c r="F45" s="21">
        <v>0</v>
      </c>
      <c r="G45" s="21">
        <v>0</v>
      </c>
      <c r="H45" s="21">
        <f t="shared" si="1"/>
        <v>38</v>
      </c>
      <c r="I45" s="21">
        <v>0</v>
      </c>
    </row>
    <row r="46" spans="1:9" x14ac:dyDescent="0.25">
      <c r="A46" s="17" t="s">
        <v>30</v>
      </c>
      <c r="B46" s="18"/>
      <c r="C46" s="29">
        <v>3</v>
      </c>
      <c r="D46" s="32">
        <v>37</v>
      </c>
      <c r="E46" s="21">
        <v>2</v>
      </c>
      <c r="F46" s="21">
        <v>6</v>
      </c>
      <c r="G46" s="21">
        <v>9</v>
      </c>
      <c r="H46" s="21">
        <f t="shared" si="1"/>
        <v>57</v>
      </c>
      <c r="I46" s="21">
        <v>0</v>
      </c>
    </row>
    <row r="47" spans="1:9" x14ac:dyDescent="0.25">
      <c r="A47" s="17" t="s">
        <v>31</v>
      </c>
      <c r="B47" s="18"/>
      <c r="C47" s="29">
        <v>1</v>
      </c>
      <c r="D47" s="32">
        <v>72</v>
      </c>
      <c r="E47" s="21">
        <v>0</v>
      </c>
      <c r="F47" s="21">
        <v>0</v>
      </c>
      <c r="G47" s="21">
        <v>0</v>
      </c>
      <c r="H47" s="21">
        <f t="shared" si="1"/>
        <v>73</v>
      </c>
      <c r="I47" s="21">
        <v>0</v>
      </c>
    </row>
    <row r="48" spans="1:9" x14ac:dyDescent="0.25">
      <c r="A48" s="17" t="s">
        <v>32</v>
      </c>
      <c r="B48" s="18"/>
      <c r="C48" s="29">
        <v>1</v>
      </c>
      <c r="D48" s="32">
        <v>14</v>
      </c>
      <c r="E48" s="21">
        <v>0</v>
      </c>
      <c r="F48" s="21">
        <v>3</v>
      </c>
      <c r="G48" s="21">
        <v>9</v>
      </c>
      <c r="H48" s="21">
        <f t="shared" si="1"/>
        <v>27</v>
      </c>
      <c r="I48" s="21">
        <v>0</v>
      </c>
    </row>
    <row r="49" spans="1:9" x14ac:dyDescent="0.25">
      <c r="A49" s="17" t="s">
        <v>33</v>
      </c>
      <c r="B49" s="18"/>
      <c r="C49" s="29">
        <v>8</v>
      </c>
      <c r="D49" s="32">
        <v>74</v>
      </c>
      <c r="E49" s="21">
        <v>6</v>
      </c>
      <c r="F49" s="21">
        <v>0</v>
      </c>
      <c r="G49" s="21">
        <v>3</v>
      </c>
      <c r="H49" s="21">
        <f t="shared" si="1"/>
        <v>91</v>
      </c>
      <c r="I49" s="21">
        <v>0</v>
      </c>
    </row>
    <row r="50" spans="1:9" x14ac:dyDescent="0.25">
      <c r="A50" s="17" t="s">
        <v>34</v>
      </c>
      <c r="B50" s="18"/>
      <c r="C50" s="29">
        <v>1</v>
      </c>
      <c r="D50" s="32">
        <v>18</v>
      </c>
      <c r="E50" s="21">
        <v>1</v>
      </c>
      <c r="F50" s="21">
        <v>0</v>
      </c>
      <c r="G50" s="21">
        <v>3</v>
      </c>
      <c r="H50" s="21">
        <f t="shared" si="1"/>
        <v>23</v>
      </c>
      <c r="I50" s="21">
        <v>0</v>
      </c>
    </row>
    <row r="51" spans="1:9" x14ac:dyDescent="0.25">
      <c r="A51" s="17" t="s">
        <v>35</v>
      </c>
      <c r="B51" s="18"/>
      <c r="C51" s="29">
        <v>26</v>
      </c>
      <c r="D51" s="32">
        <v>46</v>
      </c>
      <c r="E51" s="21">
        <v>14</v>
      </c>
      <c r="F51" s="21">
        <v>0</v>
      </c>
      <c r="G51" s="21">
        <v>0</v>
      </c>
      <c r="H51" s="21">
        <f t="shared" si="1"/>
        <v>86</v>
      </c>
      <c r="I51" s="21">
        <v>0</v>
      </c>
    </row>
    <row r="52" spans="1:9" x14ac:dyDescent="0.25">
      <c r="A52" s="17" t="s">
        <v>36</v>
      </c>
      <c r="B52" s="18"/>
      <c r="C52" s="29">
        <v>1</v>
      </c>
      <c r="D52" s="32">
        <v>0</v>
      </c>
      <c r="E52" s="21">
        <v>0</v>
      </c>
      <c r="F52" s="21">
        <v>0</v>
      </c>
      <c r="G52" s="21">
        <v>0</v>
      </c>
      <c r="H52" s="21">
        <f t="shared" si="1"/>
        <v>1</v>
      </c>
      <c r="I52" s="21">
        <v>0</v>
      </c>
    </row>
    <row r="53" spans="1:9" x14ac:dyDescent="0.25">
      <c r="A53" s="17" t="s">
        <v>37</v>
      </c>
      <c r="B53" s="18"/>
      <c r="C53" s="29">
        <v>47</v>
      </c>
      <c r="D53" s="32">
        <v>33</v>
      </c>
      <c r="E53" s="21">
        <v>57</v>
      </c>
      <c r="F53" s="21">
        <v>0</v>
      </c>
      <c r="G53" s="21">
        <v>0</v>
      </c>
      <c r="H53" s="21">
        <f t="shared" si="1"/>
        <v>137</v>
      </c>
      <c r="I53" s="21">
        <v>0</v>
      </c>
    </row>
    <row r="54" spans="1:9" x14ac:dyDescent="0.25">
      <c r="A54" s="17" t="s">
        <v>38</v>
      </c>
      <c r="B54" s="18"/>
      <c r="C54" s="29">
        <v>5</v>
      </c>
      <c r="D54" s="32">
        <v>10</v>
      </c>
      <c r="E54" s="21">
        <v>1</v>
      </c>
      <c r="F54" s="21">
        <v>0</v>
      </c>
      <c r="G54" s="21">
        <v>0</v>
      </c>
      <c r="H54" s="21">
        <f t="shared" si="1"/>
        <v>16</v>
      </c>
      <c r="I54" s="21">
        <v>0</v>
      </c>
    </row>
    <row r="55" spans="1:9" x14ac:dyDescent="0.25">
      <c r="A55" s="17" t="s">
        <v>39</v>
      </c>
      <c r="B55" s="18"/>
      <c r="C55" s="29">
        <v>0</v>
      </c>
      <c r="D55" s="32">
        <v>2</v>
      </c>
      <c r="E55" s="21">
        <v>0</v>
      </c>
      <c r="F55" s="21">
        <v>0</v>
      </c>
      <c r="G55" s="21">
        <v>0</v>
      </c>
      <c r="H55" s="21">
        <f t="shared" si="1"/>
        <v>2</v>
      </c>
      <c r="I55" s="21">
        <v>0</v>
      </c>
    </row>
    <row r="56" spans="1:9" ht="30" customHeight="1" x14ac:dyDescent="0.25">
      <c r="A56" s="39" t="s">
        <v>40</v>
      </c>
      <c r="B56" s="40"/>
      <c r="C56" s="29">
        <v>32</v>
      </c>
      <c r="D56" s="32">
        <v>21</v>
      </c>
      <c r="E56" s="21">
        <v>2</v>
      </c>
      <c r="F56" s="21">
        <v>0</v>
      </c>
      <c r="G56" s="21">
        <v>0</v>
      </c>
      <c r="H56" s="21">
        <f t="shared" si="1"/>
        <v>55</v>
      </c>
      <c r="I56" s="21">
        <v>0</v>
      </c>
    </row>
    <row r="57" spans="1:9" ht="30" customHeight="1" x14ac:dyDescent="0.25">
      <c r="A57" s="39" t="s">
        <v>41</v>
      </c>
      <c r="B57" s="40"/>
      <c r="C57" s="29">
        <v>5</v>
      </c>
      <c r="D57" s="32">
        <v>32</v>
      </c>
      <c r="E57" s="21">
        <v>7</v>
      </c>
      <c r="F57" s="21">
        <v>1</v>
      </c>
      <c r="G57" s="21">
        <v>1</v>
      </c>
      <c r="H57" s="21">
        <f t="shared" si="1"/>
        <v>46</v>
      </c>
      <c r="I57" s="21">
        <v>0</v>
      </c>
    </row>
    <row r="58" spans="1:9" x14ac:dyDescent="0.25">
      <c r="A58" s="44" t="s">
        <v>1</v>
      </c>
      <c r="B58" s="45"/>
      <c r="C58" s="27">
        <f t="shared" ref="C58:I58" si="2">SUM(C4:C57)</f>
        <v>1058</v>
      </c>
      <c r="D58" s="30">
        <f t="shared" si="2"/>
        <v>1820</v>
      </c>
      <c r="E58" s="33">
        <f t="shared" si="2"/>
        <v>192</v>
      </c>
      <c r="F58" s="26">
        <f t="shared" si="2"/>
        <v>20</v>
      </c>
      <c r="G58" s="26">
        <f t="shared" si="2"/>
        <v>34</v>
      </c>
      <c r="H58" s="26">
        <f t="shared" si="2"/>
        <v>3124</v>
      </c>
      <c r="I58" s="26">
        <f t="shared" si="2"/>
        <v>7982</v>
      </c>
    </row>
  </sheetData>
  <mergeCells count="6">
    <mergeCell ref="A58:B58"/>
    <mergeCell ref="A2:I2"/>
    <mergeCell ref="A56:B56"/>
    <mergeCell ref="A57:B57"/>
    <mergeCell ref="A1:I1"/>
    <mergeCell ref="A3:B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Results by Polling Place</vt:lpstr>
      <vt:lpstr>Results by Voting Area</vt:lpstr>
      <vt:lpstr>'Results by Polling Place'!Print_Area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Rach, Jack</dc:creator>
  <cp:lastModifiedBy>Rach, Jack</cp:lastModifiedBy>
  <cp:lastPrinted>2023-09-28T19:34:33Z</cp:lastPrinted>
  <dcterms:created xsi:type="dcterms:W3CDTF">2022-12-01T22:35:39Z</dcterms:created>
  <dcterms:modified xsi:type="dcterms:W3CDTF">2024-03-20T15:45:28Z</dcterms:modified>
</cp:coreProperties>
</file>